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ela.bukia\Desktop\პროეტების პაკეტი PIM\"/>
    </mc:Choice>
  </mc:AlternateContent>
  <bookViews>
    <workbookView xWindow="-105" yWindow="-105" windowWidth="23250" windowHeight="12570" tabRatio="843"/>
  </bookViews>
  <sheets>
    <sheet name="დაშვებები" sheetId="1" r:id="rId1"/>
    <sheet name="სარგებელი" sheetId="12" r:id="rId2"/>
    <sheet name="ხარჯები" sheetId="4" r:id="rId3"/>
    <sheet name="ანალიზი" sheetId="7" r:id="rId4"/>
  </sheets>
  <definedNames>
    <definedName name="_xlnm.Print_Area" localSheetId="3">ანალიზი!$B$2:$S$29</definedName>
    <definedName name="_xlnm.Print_Area" localSheetId="0">დაშვებები!$B$2:$S$55</definedName>
    <definedName name="_xlnm.Print_Area" localSheetId="1">სარგებელი!$B$2:$S$30</definedName>
    <definedName name="_xlnm.Print_Area" localSheetId="2">ხარჯები!$B$2:$S$13</definedName>
    <definedName name="_xlnm.Print_Titles" localSheetId="0">დაშვებები!$B:$C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7" i="7" l="1"/>
  <c r="B2" i="7"/>
  <c r="B2" i="4"/>
  <c r="E29" i="12"/>
  <c r="E18" i="12"/>
  <c r="B2" i="12"/>
  <c r="G25" i="12"/>
  <c r="G55" i="1"/>
  <c r="F55" i="1"/>
  <c r="H55" i="1"/>
  <c r="I55" i="1"/>
  <c r="I25" i="12" s="1"/>
  <c r="J55" i="1"/>
  <c r="K55" i="1"/>
  <c r="L55" i="1"/>
  <c r="M55" i="1"/>
  <c r="M25" i="12" s="1"/>
  <c r="N55" i="1"/>
  <c r="O55" i="1"/>
  <c r="P55" i="1"/>
  <c r="Q55" i="1"/>
  <c r="Q25" i="12" s="1"/>
  <c r="R55" i="1"/>
  <c r="S55" i="1"/>
  <c r="E55" i="1"/>
  <c r="H25" i="12"/>
  <c r="L25" i="12"/>
  <c r="P25" i="12"/>
  <c r="E25" i="12"/>
  <c r="F25" i="12"/>
  <c r="J25" i="12"/>
  <c r="K25" i="12"/>
  <c r="N25" i="12"/>
  <c r="O25" i="12"/>
  <c r="R25" i="12"/>
  <c r="S25" i="12"/>
  <c r="D25" i="12"/>
  <c r="C21" i="7" l="1"/>
  <c r="C7" i="7"/>
  <c r="E26" i="12" l="1"/>
  <c r="F26" i="12"/>
  <c r="G26" i="12"/>
  <c r="H26" i="12"/>
  <c r="I26" i="12"/>
  <c r="J26" i="12"/>
  <c r="K26" i="12"/>
  <c r="L26" i="12"/>
  <c r="M26" i="12"/>
  <c r="N26" i="12"/>
  <c r="O26" i="12"/>
  <c r="P26" i="12"/>
  <c r="Q26" i="12"/>
  <c r="R26" i="12"/>
  <c r="S26" i="12"/>
  <c r="D26" i="12"/>
  <c r="F39" i="1"/>
  <c r="F7" i="4" s="1"/>
  <c r="E7" i="4"/>
  <c r="D7" i="4"/>
  <c r="E38" i="1"/>
  <c r="F38" i="1" s="1"/>
  <c r="G39" i="1" l="1"/>
  <c r="H39" i="1" s="1"/>
  <c r="I39" i="1" s="1"/>
  <c r="J39" i="1" s="1"/>
  <c r="K39" i="1" s="1"/>
  <c r="L39" i="1" s="1"/>
  <c r="M39" i="1" s="1"/>
  <c r="N39" i="1" s="1"/>
  <c r="O39" i="1" s="1"/>
  <c r="P39" i="1" s="1"/>
  <c r="Q39" i="1" s="1"/>
  <c r="R39" i="1" s="1"/>
  <c r="S39" i="1" s="1"/>
  <c r="D6" i="4"/>
  <c r="D10" i="4"/>
  <c r="E10" i="4"/>
  <c r="D14" i="12" l="1"/>
  <c r="G7" i="4" l="1"/>
  <c r="D25" i="1"/>
  <c r="H7" i="4" l="1"/>
  <c r="D47" i="1"/>
  <c r="D46" i="1"/>
  <c r="E22" i="1"/>
  <c r="C8" i="7" l="1"/>
  <c r="C22" i="7"/>
  <c r="I7" i="4"/>
  <c r="F51" i="1"/>
  <c r="F10" i="4" s="1"/>
  <c r="E47" i="1"/>
  <c r="F47" i="1"/>
  <c r="G47" i="1"/>
  <c r="H47" i="1"/>
  <c r="I47" i="1"/>
  <c r="J47" i="1"/>
  <c r="K47" i="1"/>
  <c r="L47" i="1"/>
  <c r="M47" i="1"/>
  <c r="N47" i="1"/>
  <c r="O47" i="1"/>
  <c r="P47" i="1"/>
  <c r="Q47" i="1"/>
  <c r="R47" i="1"/>
  <c r="S47" i="1"/>
  <c r="D43" i="1"/>
  <c r="D9" i="4" s="1"/>
  <c r="E6" i="4"/>
  <c r="D30" i="1"/>
  <c r="D7" i="12" s="1"/>
  <c r="D24" i="12" s="1"/>
  <c r="D29" i="1"/>
  <c r="E23" i="1"/>
  <c r="D6" i="12" l="1"/>
  <c r="J7" i="4"/>
  <c r="E30" i="1"/>
  <c r="E7" i="12" s="1"/>
  <c r="E24" i="12" s="1"/>
  <c r="E14" i="12"/>
  <c r="G51" i="1"/>
  <c r="G10" i="4" s="1"/>
  <c r="F6" i="4"/>
  <c r="E25" i="1"/>
  <c r="D32" i="1"/>
  <c r="D33" i="1" s="1"/>
  <c r="E29" i="1"/>
  <c r="F23" i="1"/>
  <c r="F14" i="12" s="1"/>
  <c r="E6" i="12" l="1"/>
  <c r="D9" i="12"/>
  <c r="D23" i="12"/>
  <c r="D27" i="12" s="1"/>
  <c r="D29" i="12" s="1"/>
  <c r="K7" i="4"/>
  <c r="H51" i="1"/>
  <c r="H10" i="4" s="1"/>
  <c r="G38" i="1"/>
  <c r="G6" i="4" s="1"/>
  <c r="F29" i="1"/>
  <c r="F6" i="12" s="1"/>
  <c r="F23" i="12" s="1"/>
  <c r="E32" i="1"/>
  <c r="E33" i="1" s="1"/>
  <c r="G23" i="1"/>
  <c r="G14" i="12" s="1"/>
  <c r="F30" i="1"/>
  <c r="F7" i="12" s="1"/>
  <c r="F24" i="12" s="1"/>
  <c r="D5" i="1"/>
  <c r="D55" i="1" s="1"/>
  <c r="D20" i="7" l="1"/>
  <c r="E9" i="12"/>
  <c r="E23" i="12"/>
  <c r="E27" i="12" s="1"/>
  <c r="L7" i="4"/>
  <c r="F9" i="12"/>
  <c r="I51" i="1"/>
  <c r="I10" i="4" s="1"/>
  <c r="H38" i="1"/>
  <c r="H6" i="4" s="1"/>
  <c r="G29" i="1"/>
  <c r="G6" i="12" s="1"/>
  <c r="G23" i="12" s="1"/>
  <c r="F32" i="1"/>
  <c r="H23" i="1"/>
  <c r="H14" i="12" s="1"/>
  <c r="G30" i="1"/>
  <c r="G7" i="12" s="1"/>
  <c r="G24" i="12" s="1"/>
  <c r="M7" i="4" l="1"/>
  <c r="G9" i="12"/>
  <c r="J51" i="1"/>
  <c r="J10" i="4" s="1"/>
  <c r="I38" i="1"/>
  <c r="I6" i="4" s="1"/>
  <c r="H29" i="1"/>
  <c r="H6" i="12" s="1"/>
  <c r="H23" i="12" s="1"/>
  <c r="G32" i="1"/>
  <c r="I23" i="1"/>
  <c r="I14" i="12" s="1"/>
  <c r="H30" i="1"/>
  <c r="H7" i="12" s="1"/>
  <c r="H24" i="12" s="1"/>
  <c r="H27" i="12" l="1"/>
  <c r="E20" i="7"/>
  <c r="N7" i="4"/>
  <c r="H9" i="12"/>
  <c r="K51" i="1"/>
  <c r="K10" i="4" s="1"/>
  <c r="J38" i="1"/>
  <c r="J6" i="4" s="1"/>
  <c r="I29" i="1"/>
  <c r="I6" i="12" s="1"/>
  <c r="I23" i="12" s="1"/>
  <c r="H32" i="1"/>
  <c r="J23" i="1"/>
  <c r="J14" i="12" s="1"/>
  <c r="I30" i="1"/>
  <c r="I7" i="12" s="1"/>
  <c r="I24" i="12" s="1"/>
  <c r="E18" i="1"/>
  <c r="E13" i="12"/>
  <c r="E16" i="12" s="1"/>
  <c r="D13" i="12"/>
  <c r="D16" i="12" s="1"/>
  <c r="D18" i="12" s="1"/>
  <c r="D40" i="1"/>
  <c r="D8" i="4" s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D18" i="1"/>
  <c r="E46" i="1"/>
  <c r="D6" i="7" l="1"/>
  <c r="O7" i="4"/>
  <c r="E6" i="7"/>
  <c r="I9" i="12"/>
  <c r="L51" i="1"/>
  <c r="L10" i="4" s="1"/>
  <c r="K38" i="1"/>
  <c r="K6" i="4" s="1"/>
  <c r="J29" i="1"/>
  <c r="J6" i="12" s="1"/>
  <c r="J23" i="12" s="1"/>
  <c r="I32" i="1"/>
  <c r="E42" i="1"/>
  <c r="F42" i="1" s="1"/>
  <c r="E45" i="1"/>
  <c r="F22" i="1"/>
  <c r="K23" i="1"/>
  <c r="K14" i="12" s="1"/>
  <c r="J30" i="1"/>
  <c r="J7" i="12" s="1"/>
  <c r="J24" i="12" s="1"/>
  <c r="G22" i="1" l="1"/>
  <c r="H22" i="1" s="1"/>
  <c r="F27" i="12"/>
  <c r="F29" i="12" s="1"/>
  <c r="P7" i="4"/>
  <c r="J9" i="12"/>
  <c r="D11" i="4"/>
  <c r="M51" i="1"/>
  <c r="M10" i="4" s="1"/>
  <c r="L38" i="1"/>
  <c r="L6" i="4" s="1"/>
  <c r="F13" i="12"/>
  <c r="F16" i="12" s="1"/>
  <c r="F25" i="1"/>
  <c r="F33" i="1" s="1"/>
  <c r="K29" i="1"/>
  <c r="K6" i="12" s="1"/>
  <c r="K23" i="12" s="1"/>
  <c r="J32" i="1"/>
  <c r="E40" i="1"/>
  <c r="E8" i="4" s="1"/>
  <c r="E43" i="1"/>
  <c r="E9" i="4" s="1"/>
  <c r="F45" i="1"/>
  <c r="L23" i="1"/>
  <c r="L14" i="12" s="1"/>
  <c r="K30" i="1"/>
  <c r="K7" i="12" s="1"/>
  <c r="K24" i="12" s="1"/>
  <c r="F46" i="1"/>
  <c r="G42" i="1"/>
  <c r="F40" i="1"/>
  <c r="F8" i="4" s="1"/>
  <c r="G13" i="12" l="1"/>
  <c r="G16" i="12" s="1"/>
  <c r="G46" i="1"/>
  <c r="F20" i="7"/>
  <c r="D7" i="7"/>
  <c r="D8" i="7" s="1"/>
  <c r="D21" i="7"/>
  <c r="D22" i="7" s="1"/>
  <c r="H25" i="1"/>
  <c r="H33" i="1" s="1"/>
  <c r="H29" i="12"/>
  <c r="H20" i="7" s="1"/>
  <c r="G25" i="1"/>
  <c r="G33" i="1" s="1"/>
  <c r="G27" i="12"/>
  <c r="Q7" i="4"/>
  <c r="F18" i="12"/>
  <c r="G18" i="12"/>
  <c r="G6" i="7" s="1"/>
  <c r="E11" i="4"/>
  <c r="K9" i="12"/>
  <c r="N51" i="1"/>
  <c r="N10" i="4" s="1"/>
  <c r="M38" i="1"/>
  <c r="M6" i="4" s="1"/>
  <c r="L29" i="1"/>
  <c r="L6" i="12" s="1"/>
  <c r="K32" i="1"/>
  <c r="G45" i="1"/>
  <c r="G43" i="1" s="1"/>
  <c r="F43" i="1"/>
  <c r="F9" i="4" s="1"/>
  <c r="M23" i="1"/>
  <c r="M14" i="12" s="1"/>
  <c r="L30" i="1"/>
  <c r="L7" i="12" s="1"/>
  <c r="L24" i="12" s="1"/>
  <c r="H42" i="1"/>
  <c r="G40" i="1"/>
  <c r="G8" i="4" s="1"/>
  <c r="I22" i="1"/>
  <c r="H13" i="12"/>
  <c r="H16" i="12" s="1"/>
  <c r="H46" i="1"/>
  <c r="G29" i="12" l="1"/>
  <c r="F6" i="7"/>
  <c r="I25" i="1"/>
  <c r="I33" i="1" s="1"/>
  <c r="I27" i="12"/>
  <c r="I29" i="12" s="1"/>
  <c r="I20" i="7" s="1"/>
  <c r="L9" i="12"/>
  <c r="L23" i="12"/>
  <c r="E7" i="7"/>
  <c r="E8" i="7" s="1"/>
  <c r="E21" i="7"/>
  <c r="E22" i="7" s="1"/>
  <c r="S7" i="4"/>
  <c r="R7" i="4"/>
  <c r="F11" i="4"/>
  <c r="H18" i="12"/>
  <c r="H6" i="7" s="1"/>
  <c r="O51" i="1"/>
  <c r="O10" i="4" s="1"/>
  <c r="N38" i="1"/>
  <c r="N6" i="4" s="1"/>
  <c r="M29" i="1"/>
  <c r="M6" i="12" s="1"/>
  <c r="M23" i="12" s="1"/>
  <c r="L32" i="1"/>
  <c r="H45" i="1"/>
  <c r="H43" i="1" s="1"/>
  <c r="G9" i="4"/>
  <c r="N23" i="1"/>
  <c r="N14" i="12" s="1"/>
  <c r="M30" i="1"/>
  <c r="M7" i="12" s="1"/>
  <c r="M24" i="12" s="1"/>
  <c r="J22" i="1"/>
  <c r="I13" i="12"/>
  <c r="I16" i="12" s="1"/>
  <c r="I46" i="1"/>
  <c r="H40" i="1"/>
  <c r="H8" i="4" s="1"/>
  <c r="I42" i="1"/>
  <c r="G20" i="7" l="1"/>
  <c r="J25" i="1"/>
  <c r="J33" i="1" s="1"/>
  <c r="J27" i="12"/>
  <c r="J29" i="12" s="1"/>
  <c r="J20" i="7" s="1"/>
  <c r="F7" i="7"/>
  <c r="F8" i="7" s="1"/>
  <c r="F21" i="7"/>
  <c r="F22" i="7" s="1"/>
  <c r="M9" i="12"/>
  <c r="I18" i="12"/>
  <c r="I6" i="7" s="1"/>
  <c r="G11" i="4"/>
  <c r="P51" i="1"/>
  <c r="P10" i="4" s="1"/>
  <c r="O38" i="1"/>
  <c r="O6" i="4" s="1"/>
  <c r="N29" i="1"/>
  <c r="N6" i="12" s="1"/>
  <c r="N23" i="12" s="1"/>
  <c r="M32" i="1"/>
  <c r="I45" i="1"/>
  <c r="I43" i="1" s="1"/>
  <c r="H9" i="4"/>
  <c r="O23" i="1"/>
  <c r="O14" i="12" s="1"/>
  <c r="N30" i="1"/>
  <c r="N7" i="12" s="1"/>
  <c r="N24" i="12" s="1"/>
  <c r="I40" i="1"/>
  <c r="I8" i="4" s="1"/>
  <c r="J42" i="1"/>
  <c r="K22" i="1"/>
  <c r="J13" i="12"/>
  <c r="J16" i="12" s="1"/>
  <c r="J46" i="1"/>
  <c r="G7" i="7" l="1"/>
  <c r="G8" i="7" s="1"/>
  <c r="G21" i="7"/>
  <c r="G22" i="7" s="1"/>
  <c r="K25" i="1"/>
  <c r="K33" i="1" s="1"/>
  <c r="K27" i="12"/>
  <c r="K29" i="12" s="1"/>
  <c r="J18" i="12"/>
  <c r="J6" i="7" s="1"/>
  <c r="H11" i="4"/>
  <c r="N9" i="12"/>
  <c r="Q51" i="1"/>
  <c r="Q10" i="4" s="1"/>
  <c r="P38" i="1"/>
  <c r="P6" i="4" s="1"/>
  <c r="O29" i="1"/>
  <c r="O6" i="12" s="1"/>
  <c r="O23" i="12" s="1"/>
  <c r="N32" i="1"/>
  <c r="J45" i="1"/>
  <c r="J43" i="1" s="1"/>
  <c r="I9" i="4"/>
  <c r="P23" i="1"/>
  <c r="P14" i="12" s="1"/>
  <c r="O30" i="1"/>
  <c r="O7" i="12" s="1"/>
  <c r="O24" i="12" s="1"/>
  <c r="J40" i="1"/>
  <c r="J8" i="4" s="1"/>
  <c r="K42" i="1"/>
  <c r="K13" i="12"/>
  <c r="K16" i="12" s="1"/>
  <c r="L22" i="1"/>
  <c r="K46" i="1"/>
  <c r="K20" i="7" l="1"/>
  <c r="L25" i="1"/>
  <c r="L33" i="1" s="1"/>
  <c r="L27" i="12"/>
  <c r="H7" i="7"/>
  <c r="H8" i="7" s="1"/>
  <c r="H21" i="7"/>
  <c r="H22" i="7" s="1"/>
  <c r="O9" i="12"/>
  <c r="I11" i="4"/>
  <c r="K18" i="12"/>
  <c r="K6" i="7" s="1"/>
  <c r="R51" i="1"/>
  <c r="R10" i="4" s="1"/>
  <c r="Q38" i="1"/>
  <c r="Q6" i="4" s="1"/>
  <c r="P29" i="1"/>
  <c r="P6" i="12" s="1"/>
  <c r="P23" i="12" s="1"/>
  <c r="O32" i="1"/>
  <c r="K45" i="1"/>
  <c r="K43" i="1" s="1"/>
  <c r="J9" i="4"/>
  <c r="Q23" i="1"/>
  <c r="Q14" i="12" s="1"/>
  <c r="P30" i="1"/>
  <c r="P7" i="12" s="1"/>
  <c r="P24" i="12" s="1"/>
  <c r="K40" i="1"/>
  <c r="K8" i="4" s="1"/>
  <c r="L42" i="1"/>
  <c r="L13" i="12"/>
  <c r="L16" i="12" s="1"/>
  <c r="M22" i="1"/>
  <c r="L46" i="1"/>
  <c r="L29" i="12" l="1"/>
  <c r="I7" i="7"/>
  <c r="I8" i="7" s="1"/>
  <c r="I21" i="7"/>
  <c r="I22" i="7" s="1"/>
  <c r="M25" i="1"/>
  <c r="M33" i="1" s="1"/>
  <c r="M27" i="12"/>
  <c r="M29" i="12" s="1"/>
  <c r="M20" i="7" s="1"/>
  <c r="L18" i="12"/>
  <c r="L6" i="7" s="1"/>
  <c r="P9" i="12"/>
  <c r="J11" i="4"/>
  <c r="S51" i="1"/>
  <c r="S10" i="4" s="1"/>
  <c r="R38" i="1"/>
  <c r="R6" i="4" s="1"/>
  <c r="Q29" i="1"/>
  <c r="Q6" i="12" s="1"/>
  <c r="Q23" i="12" s="1"/>
  <c r="P32" i="1"/>
  <c r="L45" i="1"/>
  <c r="L43" i="1" s="1"/>
  <c r="K9" i="4"/>
  <c r="R23" i="1"/>
  <c r="R14" i="12" s="1"/>
  <c r="Q30" i="1"/>
  <c r="Q7" i="12" s="1"/>
  <c r="Q24" i="12" s="1"/>
  <c r="L40" i="1"/>
  <c r="L8" i="4" s="1"/>
  <c r="M42" i="1"/>
  <c r="N22" i="1"/>
  <c r="M13" i="12"/>
  <c r="M16" i="12" s="1"/>
  <c r="M46" i="1"/>
  <c r="L20" i="7" l="1"/>
  <c r="N25" i="1"/>
  <c r="N33" i="1" s="1"/>
  <c r="N27" i="12"/>
  <c r="N29" i="12" s="1"/>
  <c r="N20" i="7" s="1"/>
  <c r="J7" i="7"/>
  <c r="J8" i="7" s="1"/>
  <c r="J21" i="7"/>
  <c r="J22" i="7" s="1"/>
  <c r="K11" i="4"/>
  <c r="Q9" i="12"/>
  <c r="M18" i="12"/>
  <c r="M6" i="7" s="1"/>
  <c r="S38" i="1"/>
  <c r="S6" i="4" s="1"/>
  <c r="R29" i="1"/>
  <c r="R6" i="12" s="1"/>
  <c r="R23" i="12" s="1"/>
  <c r="Q32" i="1"/>
  <c r="M45" i="1"/>
  <c r="M43" i="1" s="1"/>
  <c r="L9" i="4"/>
  <c r="L11" i="4" s="1"/>
  <c r="S23" i="1"/>
  <c r="S14" i="12" s="1"/>
  <c r="R30" i="1"/>
  <c r="R7" i="12" s="1"/>
  <c r="R24" i="12" s="1"/>
  <c r="M40" i="1"/>
  <c r="M8" i="4" s="1"/>
  <c r="N42" i="1"/>
  <c r="O22" i="1"/>
  <c r="N13" i="12"/>
  <c r="N16" i="12" s="1"/>
  <c r="N46" i="1"/>
  <c r="L7" i="7" l="1"/>
  <c r="L8" i="7" s="1"/>
  <c r="L21" i="7"/>
  <c r="L22" i="7" s="1"/>
  <c r="K7" i="7"/>
  <c r="K8" i="7" s="1"/>
  <c r="K21" i="7"/>
  <c r="K22" i="7" s="1"/>
  <c r="O25" i="1"/>
  <c r="O33" i="1" s="1"/>
  <c r="O27" i="12"/>
  <c r="O29" i="12" s="1"/>
  <c r="O20" i="7" s="1"/>
  <c r="N18" i="12"/>
  <c r="N6" i="7" s="1"/>
  <c r="R9" i="12"/>
  <c r="S29" i="1"/>
  <c r="S6" i="12" s="1"/>
  <c r="S23" i="12" s="1"/>
  <c r="R32" i="1"/>
  <c r="N45" i="1"/>
  <c r="N43" i="1" s="1"/>
  <c r="M9" i="4"/>
  <c r="S30" i="1"/>
  <c r="S7" i="12" s="1"/>
  <c r="S24" i="12" s="1"/>
  <c r="N40" i="1"/>
  <c r="N8" i="4" s="1"/>
  <c r="O42" i="1"/>
  <c r="P22" i="1"/>
  <c r="O13" i="12"/>
  <c r="O16" i="12" s="1"/>
  <c r="O46" i="1"/>
  <c r="P25" i="1" l="1"/>
  <c r="P33" i="1" s="1"/>
  <c r="P27" i="12"/>
  <c r="P29" i="12" s="1"/>
  <c r="P20" i="7" s="1"/>
  <c r="O18" i="12"/>
  <c r="O6" i="7" s="1"/>
  <c r="M11" i="4"/>
  <c r="S9" i="12"/>
  <c r="S32" i="1"/>
  <c r="O45" i="1"/>
  <c r="O43" i="1" s="1"/>
  <c r="N9" i="4"/>
  <c r="O40" i="1"/>
  <c r="O8" i="4" s="1"/>
  <c r="P42" i="1"/>
  <c r="Q22" i="1"/>
  <c r="P13" i="12"/>
  <c r="P16" i="12" s="1"/>
  <c r="P46" i="1"/>
  <c r="M7" i="7" l="1"/>
  <c r="M8" i="7" s="1"/>
  <c r="M21" i="7"/>
  <c r="M22" i="7" s="1"/>
  <c r="Q25" i="1"/>
  <c r="Q33" i="1" s="1"/>
  <c r="Q27" i="12"/>
  <c r="Q29" i="12" s="1"/>
  <c r="Q20" i="7" s="1"/>
  <c r="N11" i="4"/>
  <c r="P18" i="12"/>
  <c r="P6" i="7" s="1"/>
  <c r="P45" i="1"/>
  <c r="P43" i="1" s="1"/>
  <c r="O9" i="4"/>
  <c r="R22" i="1"/>
  <c r="Q13" i="12"/>
  <c r="Q16" i="12" s="1"/>
  <c r="Q46" i="1"/>
  <c r="P40" i="1"/>
  <c r="P8" i="4" s="1"/>
  <c r="Q42" i="1"/>
  <c r="N7" i="7" l="1"/>
  <c r="N8" i="7" s="1"/>
  <c r="N21" i="7"/>
  <c r="N22" i="7" s="1"/>
  <c r="R25" i="1"/>
  <c r="R33" i="1" s="1"/>
  <c r="R27" i="12"/>
  <c r="R29" i="12" s="1"/>
  <c r="R20" i="7" s="1"/>
  <c r="Q18" i="12"/>
  <c r="Q6" i="7" s="1"/>
  <c r="O11" i="4"/>
  <c r="Q45" i="1"/>
  <c r="Q43" i="1" s="1"/>
  <c r="P9" i="4"/>
  <c r="S22" i="1"/>
  <c r="R13" i="12"/>
  <c r="R16" i="12" s="1"/>
  <c r="R46" i="1"/>
  <c r="Q40" i="1"/>
  <c r="Q8" i="4" s="1"/>
  <c r="R42" i="1"/>
  <c r="O7" i="7" l="1"/>
  <c r="O8" i="7" s="1"/>
  <c r="O21" i="7"/>
  <c r="O22" i="7" s="1"/>
  <c r="S25" i="1"/>
  <c r="S33" i="1" s="1"/>
  <c r="S27" i="12"/>
  <c r="R18" i="12"/>
  <c r="R6" i="7" s="1"/>
  <c r="P11" i="4"/>
  <c r="R45" i="1"/>
  <c r="R43" i="1" s="1"/>
  <c r="Q9" i="4"/>
  <c r="S13" i="12"/>
  <c r="S16" i="12" s="1"/>
  <c r="S46" i="1"/>
  <c r="R40" i="1"/>
  <c r="R8" i="4" s="1"/>
  <c r="S42" i="1"/>
  <c r="S29" i="12" l="1"/>
  <c r="D30" i="12" s="1"/>
  <c r="S20" i="7"/>
  <c r="P7" i="7"/>
  <c r="P8" i="7" s="1"/>
  <c r="P21" i="7"/>
  <c r="P22" i="7" s="1"/>
  <c r="Q11" i="4"/>
  <c r="S18" i="12"/>
  <c r="S45" i="1"/>
  <c r="S43" i="1" s="1"/>
  <c r="R9" i="4"/>
  <c r="S40" i="1"/>
  <c r="S8" i="4" s="1"/>
  <c r="S6" i="7" l="1"/>
  <c r="D20" i="12"/>
  <c r="Q7" i="7"/>
  <c r="Q8" i="7" s="1"/>
  <c r="Q21" i="7"/>
  <c r="R11" i="4"/>
  <c r="S9" i="4"/>
  <c r="R7" i="7" l="1"/>
  <c r="R8" i="7" s="1"/>
  <c r="R21" i="7"/>
  <c r="R22" i="7" s="1"/>
  <c r="Q22" i="7"/>
  <c r="S11" i="4"/>
  <c r="D13" i="4" s="1"/>
  <c r="S7" i="7" l="1"/>
  <c r="S8" i="7" s="1"/>
  <c r="C13" i="7" s="1"/>
  <c r="S21" i="7"/>
  <c r="C14" i="7" l="1"/>
  <c r="C15" i="7"/>
  <c r="S22" i="7"/>
  <c r="C29" i="7"/>
  <c r="C28" i="7" l="1"/>
</calcChain>
</file>

<file path=xl/sharedStrings.xml><?xml version="1.0" encoding="utf-8"?>
<sst xmlns="http://schemas.openxmlformats.org/spreadsheetml/2006/main" count="118" uniqueCount="74">
  <si>
    <t>B/C</t>
  </si>
  <si>
    <t>№</t>
  </si>
  <si>
    <t>სხვა ხარჯები</t>
  </si>
  <si>
    <t>სულ ხარჯები</t>
  </si>
  <si>
    <t xml:space="preserve">დისკონტირების განაკვეთი </t>
  </si>
  <si>
    <t xml:space="preserve">დამატებითი  მახასიათებლები </t>
  </si>
  <si>
    <t xml:space="preserve">ინფლაციის დონე </t>
  </si>
  <si>
    <t>ადმინისტრაციული პერსონალის ხელფასი</t>
  </si>
  <si>
    <t>ადმინისტრაციული პერსონალის რაოდენობა</t>
  </si>
  <si>
    <t>ტექნიკური პერსონალის რაოდენობა</t>
  </si>
  <si>
    <t xml:space="preserve">აუცილებელი რემონტის ხარჯი </t>
  </si>
  <si>
    <t xml:space="preserve">წლიური შემოსავლები  </t>
  </si>
  <si>
    <t>სპეციფიკაცია</t>
  </si>
  <si>
    <t>ადმინისტრაციული პერსონალის საშუალო ხელფასი</t>
  </si>
  <si>
    <t>ტექნიკური პერსონალის საშუალო ხელფასი</t>
  </si>
  <si>
    <t>ეკონომიკური სარგებლის დათვლის საფუძველი</t>
  </si>
  <si>
    <t>ტექნიკური პერსონალის ხელფასი</t>
  </si>
  <si>
    <t>დაფინანსების %-ული მაჩვენებელი</t>
  </si>
  <si>
    <t>ნულოვანი ვარიანტი - არაფრის კეთება</t>
  </si>
  <si>
    <t>ხელფასის რეალური ზრდის ტემპი</t>
  </si>
  <si>
    <t>ხელფასის ნომინალური ზრდის ტემპი</t>
  </si>
  <si>
    <t>ვიზიტორთა რაოდენობის ცვლილება(%)</t>
  </si>
  <si>
    <t>ვიზიტორთა პროგნოზირებული რაოდენობა</t>
  </si>
  <si>
    <t xml:space="preserve"> ვიზიტორების სავარაუდო რაოდენობა</t>
  </si>
  <si>
    <t>ვიზიტორებისთვის დაწესებული გადასახადი</t>
  </si>
  <si>
    <t>სხვა შემოსავალი</t>
  </si>
  <si>
    <t>ახალი ობიექტის მაქსიმალური დატვირთვა დღეში</t>
  </si>
  <si>
    <t>საბაგიროების რაოდენობა</t>
  </si>
  <si>
    <t>დღეში საბაგირო რამდენ საათს მუშაობს</t>
  </si>
  <si>
    <t>კაც/საათი</t>
  </si>
  <si>
    <t>სამი საბაგიროს ჯამური სიგრძე (მ)</t>
  </si>
  <si>
    <t>12 თვე მომუშავე ტექნიკური პერსონალის წილი</t>
  </si>
  <si>
    <t>კაპიტალური ხარჯი ლარში</t>
  </si>
  <si>
    <t>კაპიტალური ხარჯი ევროში</t>
  </si>
  <si>
    <t>ევრო-ლარის კურსი</t>
  </si>
  <si>
    <t>ახალი საბაგიროს აშენების ხარჯი</t>
  </si>
  <si>
    <t xml:space="preserve">საშუალო შემოსავალი ერთ ვიზიტორზე </t>
  </si>
  <si>
    <t>ახალი საბაგიროების მშემებლობა</t>
  </si>
  <si>
    <t>საექსპლუატაციო ხარჯები</t>
  </si>
  <si>
    <t>შემოსავალი წლიურად</t>
  </si>
  <si>
    <t>სხვობა - დამატებითი შემოსავალი საბაგიროების აშენების შემთხვევაში</t>
  </si>
  <si>
    <t>შემოსავლები და ვიზიტორთა რაოდენობა (საბაგიროს არსებობის შემთხვევაში)</t>
  </si>
  <si>
    <t>შემოსავლები და ვიზიტორთა რაოდენობა (საბაგიროს არ არსებობის შემთხვევაში)</t>
  </si>
  <si>
    <t>თავდაპირველი ინვესტიცია</t>
  </si>
  <si>
    <t>სხვაობა - დამატებითი ინვესტიციით მიღებული შემოსავალი</t>
  </si>
  <si>
    <t>სარგებელი (ფულადი ნაკადების შემოდინება</t>
  </si>
  <si>
    <t>ხარჯები (ფულადი ნაკადების გადინება)</t>
  </si>
  <si>
    <t>წმინდა ფულადი ნაკადები</t>
  </si>
  <si>
    <t>დისკონტირების განაკვეთი</t>
  </si>
  <si>
    <t>კომენტარი</t>
  </si>
  <si>
    <t>NPV</t>
  </si>
  <si>
    <t>IRR</t>
  </si>
  <si>
    <t>ზოგადი დაშვება სახელმწიფო საინვესტიციო პროექტებისთვის</t>
  </si>
  <si>
    <t>უნდა იყოს &gt;0</t>
  </si>
  <si>
    <t>უნდა იყოს მეტი დისკონტირების განაკვეთზე</t>
  </si>
  <si>
    <t>უნდა იყოს ერთზე მეტი</t>
  </si>
  <si>
    <t xml:space="preserve"> ხარჯები</t>
  </si>
  <si>
    <t>საბაგიროს სამუშაო თვეების რაოდენობა წელიწადში (დეკემბერი - აპრილი)</t>
  </si>
  <si>
    <t xml:space="preserve">საექსპლუატაციო ხარჯები (ელ. ენერგია, რემონტი) </t>
  </si>
  <si>
    <t>ქვეყნის მიერ მისაღები ეკონომიკური სარგებელი</t>
  </si>
  <si>
    <t>ვიზიტორთა გაზრდილი რაოდენობიდან მიღებული ეკონომიკური სარგებელი</t>
  </si>
  <si>
    <t>ეკონომიკური სარგებელი</t>
  </si>
  <si>
    <t>ფინანსური</t>
  </si>
  <si>
    <t>ეკონომიკური</t>
  </si>
  <si>
    <t>საშუალო წლიური შემოსავალი:</t>
  </si>
  <si>
    <t>საშუალო წლიური ხარჯები</t>
  </si>
  <si>
    <t>პროექტის დაშვებები</t>
  </si>
  <si>
    <t>ბორჯომის მუნიციპალიტეტში, დაბა ბაკურიანში, დიდველის სამთო სათხილამურო კურორტზე სამი საბაგირო გზის მშენებლობა</t>
  </si>
  <si>
    <t>პროექტის სარგებელი</t>
  </si>
  <si>
    <t>ბაკურიანის 3 ახალი საბაგირო მშენებლობა</t>
  </si>
  <si>
    <t>პროექტის ხარჯები</t>
  </si>
  <si>
    <t>პროექტის ანალიზი</t>
  </si>
  <si>
    <t>ბაკურიანის 3 ახალი საბაგირო მშენებლობა-ეკონომიკური სარგებლის გათვალისწინებით</t>
  </si>
  <si>
    <t>შემოსავალი  ეკონომიკური სარგებლის გათვალისწინებით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</si>
</sst>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z_ł_-;\-* #,##0.00\ _z_ł_-;_-* &quot;-&quot;??\ _z_ł_-;_-@_-"/>
    <numFmt numFmtId="165" formatCode="#,##0.0"/>
    <numFmt numFmtId="166" formatCode="0.0%"/>
    <numFmt numFmtId="167" formatCode="_-* #,##0\ _z_ł_-;\-* #,##0\ _z_ł_-;_-* &quot;-&quot;??\ _z_ł_-;_-@_-"/>
    <numFmt numFmtId="168" formatCode="_-* #,##0.0\ _z_ł_-;\-* #,##0.0\ _z_ł_-;_-* &quot;-&quot;??\ _z_ł_-;_-@_-"/>
    <numFmt numFmtId="169" formatCode="#,##0.0\ &quot;₾&quot;;[Red]\-#,##0.0\ &quot;₾&quot;"/>
  </numFmts>
  <fonts count="15" x14ac:knownFonts="1">
    <font>
      <sz val="10"/>
      <name val="Arial"/>
      <charset val="238"/>
    </font>
    <font>
      <sz val="10"/>
      <name val="Arial"/>
      <family val="2"/>
    </font>
    <font>
      <sz val="8"/>
      <name val="Arial"/>
      <family val="2"/>
      <charset val="238"/>
    </font>
    <font>
      <sz val="10"/>
      <name val="Arial"/>
      <family val="2"/>
    </font>
    <font>
      <b/>
      <sz val="10"/>
      <name val="Calibri"/>
      <family val="2"/>
      <charset val="238"/>
      <scheme val="minor"/>
    </font>
    <font>
      <sz val="10"/>
      <color indexed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4"/>
      <color rgb="FF0070C0"/>
      <name val="Calibri"/>
      <family val="2"/>
      <charset val="238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2"/>
      <color rgb="FF0070C0"/>
      <name val="Calibri"/>
      <family val="2"/>
      <charset val="238"/>
      <scheme val="minor"/>
    </font>
    <font>
      <i/>
      <sz val="10"/>
      <name val="Calibri"/>
      <family val="2"/>
      <scheme val="minor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22">
    <xf numFmtId="0" fontId="0" fillId="0" borderId="0" xfId="0"/>
    <xf numFmtId="0" fontId="4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/>
    <xf numFmtId="0" fontId="6" fillId="0" borderId="0" xfId="0" applyFont="1"/>
    <xf numFmtId="0" fontId="4" fillId="0" borderId="0" xfId="0" applyFont="1"/>
    <xf numFmtId="0" fontId="4" fillId="2" borderId="1" xfId="0" applyFont="1" applyFill="1" applyBorder="1" applyAlignment="1">
      <alignment horizont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/>
    <xf numFmtId="0" fontId="6" fillId="0" borderId="0" xfId="0" applyFont="1" applyFill="1" applyAlignment="1"/>
    <xf numFmtId="0" fontId="6" fillId="3" borderId="0" xfId="0" applyFont="1" applyFill="1"/>
    <xf numFmtId="0" fontId="6" fillId="3" borderId="0" xfId="0" applyFont="1" applyFill="1" applyAlignment="1"/>
    <xf numFmtId="0" fontId="6" fillId="3" borderId="0" xfId="0" applyFont="1" applyFill="1" applyAlignment="1">
      <alignment vertical="center"/>
    </xf>
    <xf numFmtId="0" fontId="6" fillId="0" borderId="0" xfId="0" applyFont="1" applyBorder="1" applyAlignment="1"/>
    <xf numFmtId="0" fontId="9" fillId="0" borderId="0" xfId="0" applyFont="1" applyFill="1" applyAlignment="1"/>
    <xf numFmtId="0" fontId="6" fillId="0" borderId="0" xfId="0" applyFont="1" applyFill="1" applyBorder="1" applyAlignment="1"/>
    <xf numFmtId="0" fontId="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8" fillId="0" borderId="0" xfId="0" applyFont="1" applyAlignment="1"/>
    <xf numFmtId="3" fontId="4" fillId="0" borderId="4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3" fontId="10" fillId="0" borderId="4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 wrapText="1"/>
    </xf>
    <xf numFmtId="165" fontId="6" fillId="3" borderId="0" xfId="0" applyNumberFormat="1" applyFont="1" applyFill="1"/>
    <xf numFmtId="165" fontId="6" fillId="0" borderId="2" xfId="0" applyNumberFormat="1" applyFont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0" fontId="6" fillId="4" borderId="0" xfId="0" applyFont="1" applyFill="1"/>
    <xf numFmtId="0" fontId="12" fillId="0" borderId="0" xfId="0" applyFont="1" applyFill="1" applyAlignment="1"/>
    <xf numFmtId="0" fontId="6" fillId="0" borderId="0" xfId="0" applyFont="1" applyFill="1"/>
    <xf numFmtId="165" fontId="6" fillId="3" borderId="0" xfId="0" applyNumberFormat="1" applyFont="1" applyFill="1" applyAlignment="1">
      <alignment horizontal="center" vertical="center" wrapText="1"/>
    </xf>
    <xf numFmtId="3" fontId="4" fillId="0" borderId="4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165" fontId="10" fillId="4" borderId="1" xfId="0" applyNumberFormat="1" applyFont="1" applyFill="1" applyBorder="1" applyAlignment="1">
      <alignment horizontal="center" vertical="center" wrapText="1"/>
    </xf>
    <xf numFmtId="165" fontId="6" fillId="4" borderId="0" xfId="0" applyNumberFormat="1" applyFont="1" applyFill="1"/>
    <xf numFmtId="0" fontId="6" fillId="0" borderId="0" xfId="0" applyFont="1" applyFill="1" applyAlignment="1">
      <alignment vertical="center"/>
    </xf>
    <xf numFmtId="165" fontId="6" fillId="0" borderId="2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6" fillId="0" borderId="2" xfId="0" applyFont="1" applyBorder="1" applyAlignment="1">
      <alignment horizontal="center" vertical="center"/>
    </xf>
    <xf numFmtId="164" fontId="6" fillId="3" borderId="1" xfId="1" applyFont="1" applyFill="1" applyBorder="1" applyAlignment="1">
      <alignment horizontal="left" vertical="top"/>
    </xf>
    <xf numFmtId="0" fontId="8" fillId="0" borderId="1" xfId="0" applyFont="1" applyBorder="1" applyAlignment="1"/>
    <xf numFmtId="0" fontId="7" fillId="3" borderId="0" xfId="0" applyFont="1" applyFill="1"/>
    <xf numFmtId="165" fontId="10" fillId="0" borderId="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1" fillId="0" borderId="1" xfId="0" applyFont="1" applyFill="1" applyBorder="1" applyAlignment="1">
      <alignment horizontal="center" vertical="center"/>
    </xf>
    <xf numFmtId="0" fontId="13" fillId="0" borderId="0" xfId="0" applyFont="1" applyAlignment="1"/>
    <xf numFmtId="0" fontId="13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6" fillId="0" borderId="0" xfId="0" applyFont="1" applyAlignment="1">
      <alignment horizontal="left"/>
    </xf>
    <xf numFmtId="0" fontId="4" fillId="2" borderId="1" xfId="0" applyFont="1" applyFill="1" applyBorder="1" applyAlignment="1">
      <alignment horizontal="left" wrapText="1"/>
    </xf>
    <xf numFmtId="166" fontId="6" fillId="3" borderId="0" xfId="2" applyNumberFormat="1" applyFont="1" applyFill="1" applyBorder="1" applyAlignment="1">
      <alignment horizontal="left" vertical="center"/>
    </xf>
    <xf numFmtId="0" fontId="6" fillId="0" borderId="0" xfId="0" applyFont="1" applyFill="1" applyAlignment="1">
      <alignment horizontal="left"/>
    </xf>
    <xf numFmtId="0" fontId="6" fillId="3" borderId="0" xfId="0" applyFont="1" applyFill="1" applyAlignment="1">
      <alignment horizontal="left"/>
    </xf>
    <xf numFmtId="164" fontId="8" fillId="0" borderId="0" xfId="0" applyNumberFormat="1" applyFont="1" applyAlignment="1">
      <alignment horizontal="left"/>
    </xf>
    <xf numFmtId="0" fontId="8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6" fillId="0" borderId="0" xfId="0" applyFont="1" applyBorder="1" applyAlignment="1">
      <alignment horizontal="left"/>
    </xf>
    <xf numFmtId="0" fontId="0" fillId="5" borderId="1" xfId="0" applyFill="1" applyBorder="1"/>
    <xf numFmtId="0" fontId="1" fillId="5" borderId="1" xfId="0" applyFont="1" applyFill="1" applyBorder="1"/>
    <xf numFmtId="9" fontId="0" fillId="0" borderId="3" xfId="0" applyNumberFormat="1" applyBorder="1"/>
    <xf numFmtId="2" fontId="0" fillId="0" borderId="3" xfId="1" applyNumberFormat="1" applyFont="1" applyBorder="1" applyAlignment="1">
      <alignment horizontal="right"/>
    </xf>
    <xf numFmtId="0" fontId="8" fillId="0" borderId="0" xfId="0" applyFont="1" applyBorder="1" applyAlignment="1">
      <alignment horizontal="left" vertical="center"/>
    </xf>
    <xf numFmtId="0" fontId="1" fillId="5" borderId="1" xfId="0" applyFont="1" applyFill="1" applyBorder="1" applyAlignment="1">
      <alignment wrapText="1"/>
    </xf>
    <xf numFmtId="168" fontId="6" fillId="3" borderId="1" xfId="1" applyNumberFormat="1" applyFont="1" applyFill="1" applyBorder="1" applyAlignment="1">
      <alignment horizontal="left" vertical="top"/>
    </xf>
    <xf numFmtId="0" fontId="11" fillId="3" borderId="1" xfId="0" applyFont="1" applyFill="1" applyBorder="1" applyAlignment="1">
      <alignment vertical="center"/>
    </xf>
    <xf numFmtId="0" fontId="11" fillId="3" borderId="1" xfId="0" applyFont="1" applyFill="1" applyBorder="1" applyAlignment="1">
      <alignment vertical="center" wrapText="1"/>
    </xf>
    <xf numFmtId="165" fontId="11" fillId="0" borderId="6" xfId="0" applyNumberFormat="1" applyFont="1" applyFill="1" applyBorder="1" applyAlignment="1">
      <alignment horizontal="center" vertical="center" wrapText="1"/>
    </xf>
    <xf numFmtId="167" fontId="6" fillId="3" borderId="1" xfId="1" applyNumberFormat="1" applyFont="1" applyFill="1" applyBorder="1" applyAlignment="1">
      <alignment horizontal="center" vertical="center"/>
    </xf>
    <xf numFmtId="9" fontId="6" fillId="3" borderId="1" xfId="2" applyFont="1" applyFill="1" applyBorder="1" applyAlignment="1">
      <alignment horizontal="center" vertical="center"/>
    </xf>
    <xf numFmtId="165" fontId="6" fillId="3" borderId="1" xfId="0" applyNumberFormat="1" applyFont="1" applyFill="1" applyBorder="1" applyAlignment="1">
      <alignment horizontal="center" vertical="center"/>
    </xf>
    <xf numFmtId="164" fontId="6" fillId="3" borderId="1" xfId="1" applyFont="1" applyFill="1" applyBorder="1" applyAlignment="1">
      <alignment horizontal="center" vertical="center"/>
    </xf>
    <xf numFmtId="166" fontId="6" fillId="3" borderId="1" xfId="2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0" fontId="13" fillId="3" borderId="0" xfId="0" applyFont="1" applyFill="1" applyAlignment="1"/>
    <xf numFmtId="0" fontId="13" fillId="3" borderId="2" xfId="0" applyFont="1" applyFill="1" applyBorder="1" applyAlignment="1">
      <alignment horizontal="left" vertical="center" wrapText="1"/>
    </xf>
    <xf numFmtId="0" fontId="13" fillId="3" borderId="0" xfId="0" applyFont="1" applyFill="1" applyAlignment="1">
      <alignment horizontal="left"/>
    </xf>
    <xf numFmtId="0" fontId="13" fillId="3" borderId="5" xfId="0" applyFont="1" applyFill="1" applyBorder="1" applyAlignment="1">
      <alignment horizontal="left" vertical="center" wrapText="1"/>
    </xf>
    <xf numFmtId="0" fontId="13" fillId="3" borderId="3" xfId="0" applyFont="1" applyFill="1" applyBorder="1" applyAlignment="1">
      <alignment horizontal="left" vertical="center" wrapText="1"/>
    </xf>
    <xf numFmtId="9" fontId="6" fillId="0" borderId="1" xfId="2" applyFont="1" applyFill="1" applyBorder="1" applyAlignment="1">
      <alignment horizontal="center" vertical="center"/>
    </xf>
    <xf numFmtId="164" fontId="8" fillId="0" borderId="1" xfId="1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3" fontId="6" fillId="3" borderId="1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center" vertical="center"/>
    </xf>
    <xf numFmtId="165" fontId="13" fillId="3" borderId="1" xfId="0" applyNumberFormat="1" applyFont="1" applyFill="1" applyBorder="1" applyAlignment="1">
      <alignment horizontal="center" vertical="center"/>
    </xf>
    <xf numFmtId="1" fontId="6" fillId="3" borderId="1" xfId="0" applyNumberFormat="1" applyFont="1" applyFill="1" applyBorder="1" applyAlignment="1">
      <alignment horizontal="center" vertical="center"/>
    </xf>
    <xf numFmtId="165" fontId="13" fillId="3" borderId="2" xfId="0" applyNumberFormat="1" applyFont="1" applyFill="1" applyBorder="1" applyAlignment="1">
      <alignment horizontal="center" vertical="center"/>
    </xf>
    <xf numFmtId="3" fontId="13" fillId="3" borderId="2" xfId="0" applyNumberFormat="1" applyFont="1" applyFill="1" applyBorder="1" applyAlignment="1">
      <alignment horizontal="center" vertical="center"/>
    </xf>
    <xf numFmtId="0" fontId="6" fillId="3" borderId="0" xfId="0" applyFont="1" applyFill="1" applyBorder="1"/>
    <xf numFmtId="0" fontId="11" fillId="0" borderId="0" xfId="0" applyFont="1" applyFill="1" applyBorder="1" applyAlignment="1">
      <alignment horizontal="left" vertical="center" wrapText="1"/>
    </xf>
    <xf numFmtId="165" fontId="6" fillId="3" borderId="0" xfId="0" applyNumberFormat="1" applyFont="1" applyFill="1" applyBorder="1"/>
    <xf numFmtId="0" fontId="6" fillId="6" borderId="1" xfId="0" applyFont="1" applyFill="1" applyBorder="1"/>
    <xf numFmtId="0" fontId="11" fillId="6" borderId="1" xfId="0" applyFont="1" applyFill="1" applyBorder="1" applyAlignment="1">
      <alignment horizontal="left" vertical="center" wrapText="1"/>
    </xf>
    <xf numFmtId="165" fontId="6" fillId="6" borderId="1" xfId="0" applyNumberFormat="1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/>
    </xf>
    <xf numFmtId="168" fontId="0" fillId="0" borderId="1" xfId="1" applyNumberFormat="1" applyFont="1" applyBorder="1"/>
    <xf numFmtId="169" fontId="0" fillId="0" borderId="3" xfId="0" applyNumberFormat="1" applyBorder="1"/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10" fillId="3" borderId="0" xfId="0" applyFont="1" applyFill="1" applyAlignment="1">
      <alignment horizontal="center"/>
    </xf>
    <xf numFmtId="0" fontId="10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166" fontId="6" fillId="3" borderId="1" xfId="0" applyNumberFormat="1" applyFont="1" applyFill="1" applyBorder="1" applyAlignment="1">
      <alignment horizontal="center" vertical="center"/>
    </xf>
  </cellXfs>
  <cellStyles count="4">
    <cellStyle name="Comma" xfId="1" builtinId="3"/>
    <cellStyle name="Normal" xfId="0" builtinId="0"/>
    <cellStyle name="Percent" xfId="2" builtinId="5"/>
    <cellStyle name="Percent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319"/>
  <sheetViews>
    <sheetView showGridLines="0" tabSelected="1" view="pageBreakPreview" topLeftCell="D1" zoomScale="80" zoomScaleNormal="100" zoomScaleSheetLayoutView="80" workbookViewId="0">
      <selection activeCell="N11" sqref="N11"/>
    </sheetView>
  </sheetViews>
  <sheetFormatPr defaultColWidth="8.7109375" defaultRowHeight="12.75" zeroHeight="1" x14ac:dyDescent="0.2"/>
  <cols>
    <col min="1" max="1" width="4.42578125" style="3" customWidth="1"/>
    <col min="2" max="2" width="6.28515625" style="21" customWidth="1"/>
    <col min="3" max="3" width="72.7109375" style="3" customWidth="1"/>
    <col min="4" max="5" width="15.7109375" style="64" bestFit="1" customWidth="1"/>
    <col min="6" max="6" width="15.5703125" style="64" customWidth="1"/>
    <col min="7" max="10" width="15.7109375" style="64" bestFit="1" customWidth="1"/>
    <col min="11" max="11" width="16.7109375" style="64" customWidth="1"/>
    <col min="12" max="12" width="20.7109375" style="64" customWidth="1"/>
    <col min="13" max="13" width="18" style="64" customWidth="1"/>
    <col min="14" max="14" width="18.7109375" style="64" customWidth="1"/>
    <col min="15" max="16" width="17.7109375" style="64" customWidth="1"/>
    <col min="17" max="17" width="16.5703125" style="64" customWidth="1"/>
    <col min="18" max="18" width="25.42578125" style="64" customWidth="1"/>
    <col min="19" max="19" width="19.5703125" style="64" customWidth="1"/>
    <col min="20" max="20" width="15.28515625" style="64" bestFit="1" customWidth="1"/>
    <col min="21" max="23" width="8.7109375" style="64"/>
    <col min="24" max="16384" width="8.7109375" style="3"/>
  </cols>
  <sheetData>
    <row r="1" spans="2:19" x14ac:dyDescent="0.2"/>
    <row r="2" spans="2:19" ht="28.5" customHeight="1" x14ac:dyDescent="0.2">
      <c r="B2" s="113" t="s">
        <v>67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</row>
    <row r="3" spans="2:19" ht="13.5" customHeight="1" x14ac:dyDescent="0.2">
      <c r="B3" s="114" t="s">
        <v>66</v>
      </c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</row>
    <row r="4" spans="2:19" ht="13.5" customHeight="1" x14ac:dyDescent="0.2">
      <c r="C4" s="6" t="s">
        <v>5</v>
      </c>
      <c r="D4" s="65"/>
    </row>
    <row r="5" spans="2:19" x14ac:dyDescent="0.2">
      <c r="C5" s="31" t="s">
        <v>30</v>
      </c>
      <c r="D5" s="85">
        <f>1809+1504+780</f>
        <v>4093</v>
      </c>
    </row>
    <row r="6" spans="2:19" x14ac:dyDescent="0.2">
      <c r="C6" s="31" t="s">
        <v>57</v>
      </c>
      <c r="D6" s="85">
        <v>4</v>
      </c>
    </row>
    <row r="7" spans="2:19" x14ac:dyDescent="0.2">
      <c r="C7" s="31" t="s">
        <v>31</v>
      </c>
      <c r="D7" s="84">
        <v>0.2</v>
      </c>
    </row>
    <row r="8" spans="2:19" x14ac:dyDescent="0.2">
      <c r="C8" s="31" t="s">
        <v>32</v>
      </c>
      <c r="D8" s="83">
        <v>15600000</v>
      </c>
    </row>
    <row r="9" spans="2:19" x14ac:dyDescent="0.2">
      <c r="C9" s="31" t="s">
        <v>33</v>
      </c>
      <c r="D9" s="83">
        <v>38940224.242424242</v>
      </c>
    </row>
    <row r="10" spans="2:19" x14ac:dyDescent="0.2">
      <c r="C10" s="31" t="s">
        <v>34</v>
      </c>
      <c r="D10" s="85">
        <v>3.3</v>
      </c>
    </row>
    <row r="11" spans="2:19" x14ac:dyDescent="0.2">
      <c r="C11" s="31" t="s">
        <v>35</v>
      </c>
      <c r="D11" s="85">
        <v>66063192</v>
      </c>
      <c r="E11" s="70"/>
    </row>
    <row r="12" spans="2:19" x14ac:dyDescent="0.2">
      <c r="C12" s="31" t="s">
        <v>4</v>
      </c>
      <c r="D12" s="87">
        <v>0.05</v>
      </c>
    </row>
    <row r="13" spans="2:19" x14ac:dyDescent="0.2">
      <c r="C13" s="31" t="s">
        <v>17</v>
      </c>
      <c r="D13" s="87">
        <v>1</v>
      </c>
    </row>
    <row r="14" spans="2:19" ht="17.25" customHeight="1" x14ac:dyDescent="0.2">
      <c r="C14" s="77"/>
      <c r="D14" s="66"/>
    </row>
    <row r="15" spans="2:19" ht="17.25" customHeight="1" x14ac:dyDescent="0.2">
      <c r="C15" s="30"/>
      <c r="D15" s="52">
        <v>2020</v>
      </c>
      <c r="E15" s="29">
        <v>2021</v>
      </c>
      <c r="F15" s="52">
        <v>2022</v>
      </c>
      <c r="G15" s="29">
        <v>2023</v>
      </c>
      <c r="H15" s="52">
        <v>2024</v>
      </c>
      <c r="I15" s="29">
        <v>2025</v>
      </c>
      <c r="J15" s="52">
        <v>2026</v>
      </c>
      <c r="K15" s="52">
        <v>2027</v>
      </c>
      <c r="L15" s="29">
        <v>2028</v>
      </c>
      <c r="M15" s="52">
        <v>2029</v>
      </c>
      <c r="N15" s="29">
        <v>2030</v>
      </c>
      <c r="O15" s="52">
        <v>2031</v>
      </c>
      <c r="P15" s="29">
        <v>2032</v>
      </c>
      <c r="Q15" s="52">
        <v>2033</v>
      </c>
      <c r="R15" s="52">
        <v>2034</v>
      </c>
      <c r="S15" s="29">
        <v>2035</v>
      </c>
    </row>
    <row r="16" spans="2:19" x14ac:dyDescent="0.2">
      <c r="C16" s="31" t="s">
        <v>6</v>
      </c>
      <c r="D16" s="121">
        <v>0.03</v>
      </c>
      <c r="E16" s="121">
        <v>0.03</v>
      </c>
      <c r="F16" s="121">
        <v>0.03</v>
      </c>
      <c r="G16" s="121">
        <v>0.03</v>
      </c>
      <c r="H16" s="121">
        <v>0.03</v>
      </c>
      <c r="I16" s="121">
        <v>0.03</v>
      </c>
      <c r="J16" s="121">
        <v>0.03</v>
      </c>
      <c r="K16" s="121">
        <v>0.03</v>
      </c>
      <c r="L16" s="121">
        <v>0.03</v>
      </c>
      <c r="M16" s="121">
        <v>0.03</v>
      </c>
      <c r="N16" s="121">
        <v>0.03</v>
      </c>
      <c r="O16" s="121">
        <v>0.03</v>
      </c>
      <c r="P16" s="121">
        <v>0.03</v>
      </c>
      <c r="Q16" s="121">
        <v>0.03</v>
      </c>
      <c r="R16" s="121">
        <v>0.03</v>
      </c>
      <c r="S16" s="121">
        <v>0.03</v>
      </c>
    </row>
    <row r="17" spans="2:23" x14ac:dyDescent="0.2">
      <c r="C17" s="31" t="s">
        <v>19</v>
      </c>
      <c r="D17" s="121">
        <v>0.02</v>
      </c>
      <c r="E17" s="121">
        <v>0.02</v>
      </c>
      <c r="F17" s="121">
        <v>0.02</v>
      </c>
      <c r="G17" s="121">
        <v>0.02</v>
      </c>
      <c r="H17" s="121">
        <v>0.02</v>
      </c>
      <c r="I17" s="121">
        <v>0.02</v>
      </c>
      <c r="J17" s="121">
        <v>0.02</v>
      </c>
      <c r="K17" s="121">
        <v>0.02</v>
      </c>
      <c r="L17" s="121">
        <v>0.02</v>
      </c>
      <c r="M17" s="121">
        <v>0.02</v>
      </c>
      <c r="N17" s="121">
        <v>0.02</v>
      </c>
      <c r="O17" s="121">
        <v>0.02</v>
      </c>
      <c r="P17" s="121">
        <v>0.02</v>
      </c>
      <c r="Q17" s="121">
        <v>0.02</v>
      </c>
      <c r="R17" s="121">
        <v>0.02</v>
      </c>
      <c r="S17" s="121">
        <v>0.02</v>
      </c>
    </row>
    <row r="18" spans="2:23" x14ac:dyDescent="0.2">
      <c r="C18" s="31" t="s">
        <v>20</v>
      </c>
      <c r="D18" s="121">
        <f>D16+D17</f>
        <v>0.05</v>
      </c>
      <c r="E18" s="121">
        <f t="shared" ref="E18:S18" si="0">E16+E17</f>
        <v>0.05</v>
      </c>
      <c r="F18" s="121">
        <f t="shared" si="0"/>
        <v>0.05</v>
      </c>
      <c r="G18" s="121">
        <f t="shared" si="0"/>
        <v>0.05</v>
      </c>
      <c r="H18" s="121">
        <f t="shared" si="0"/>
        <v>0.05</v>
      </c>
      <c r="I18" s="121">
        <f t="shared" si="0"/>
        <v>0.05</v>
      </c>
      <c r="J18" s="121">
        <f t="shared" si="0"/>
        <v>0.05</v>
      </c>
      <c r="K18" s="121">
        <f t="shared" si="0"/>
        <v>0.05</v>
      </c>
      <c r="L18" s="121">
        <f t="shared" si="0"/>
        <v>0.05</v>
      </c>
      <c r="M18" s="121">
        <f t="shared" si="0"/>
        <v>0.05</v>
      </c>
      <c r="N18" s="121">
        <f t="shared" si="0"/>
        <v>0.05</v>
      </c>
      <c r="O18" s="121">
        <f t="shared" si="0"/>
        <v>0.05</v>
      </c>
      <c r="P18" s="121">
        <f t="shared" si="0"/>
        <v>0.05</v>
      </c>
      <c r="Q18" s="121">
        <f t="shared" si="0"/>
        <v>0.05</v>
      </c>
      <c r="R18" s="121">
        <f t="shared" si="0"/>
        <v>0.05</v>
      </c>
      <c r="S18" s="121">
        <f t="shared" si="0"/>
        <v>0.05</v>
      </c>
    </row>
    <row r="19" spans="2:23" x14ac:dyDescent="0.2"/>
    <row r="20" spans="2:23" ht="25.5" x14ac:dyDescent="0.2">
      <c r="B20" s="29" t="s">
        <v>1</v>
      </c>
      <c r="C20" s="52" t="s">
        <v>41</v>
      </c>
      <c r="D20" s="52">
        <v>2020</v>
      </c>
      <c r="E20" s="29">
        <v>2021</v>
      </c>
      <c r="F20" s="52">
        <v>2022</v>
      </c>
      <c r="G20" s="29">
        <v>2023</v>
      </c>
      <c r="H20" s="52">
        <v>2024</v>
      </c>
      <c r="I20" s="29">
        <v>2025</v>
      </c>
      <c r="J20" s="52">
        <v>2026</v>
      </c>
      <c r="K20" s="52">
        <v>2027</v>
      </c>
      <c r="L20" s="29">
        <v>2028</v>
      </c>
      <c r="M20" s="52">
        <v>2029</v>
      </c>
      <c r="N20" s="29">
        <v>2030</v>
      </c>
      <c r="O20" s="52">
        <v>2031</v>
      </c>
      <c r="P20" s="29">
        <v>2032</v>
      </c>
      <c r="Q20" s="52">
        <v>2033</v>
      </c>
      <c r="R20" s="52">
        <v>2034</v>
      </c>
      <c r="S20" s="29">
        <v>2035</v>
      </c>
    </row>
    <row r="21" spans="2:23" s="13" customFormat="1" x14ac:dyDescent="0.2">
      <c r="B21" s="33">
        <v>1</v>
      </c>
      <c r="C21" s="34" t="s">
        <v>21</v>
      </c>
      <c r="D21" s="33">
        <v>0</v>
      </c>
      <c r="E21" s="94">
        <v>0.15</v>
      </c>
      <c r="F21" s="94">
        <v>0.1</v>
      </c>
      <c r="G21" s="94">
        <v>7.0000000000000007E-2</v>
      </c>
      <c r="H21" s="94">
        <v>0.05</v>
      </c>
      <c r="I21" s="94">
        <v>0.05</v>
      </c>
      <c r="J21" s="94">
        <v>0.05</v>
      </c>
      <c r="K21" s="94">
        <v>0.05</v>
      </c>
      <c r="L21" s="94">
        <v>0.05</v>
      </c>
      <c r="M21" s="94">
        <v>4.4999999999999998E-2</v>
      </c>
      <c r="N21" s="94">
        <v>0.04</v>
      </c>
      <c r="O21" s="94">
        <v>0.04</v>
      </c>
      <c r="P21" s="94">
        <v>0</v>
      </c>
      <c r="Q21" s="94">
        <v>0</v>
      </c>
      <c r="R21" s="94">
        <v>0</v>
      </c>
      <c r="S21" s="94">
        <v>0</v>
      </c>
      <c r="T21" s="67"/>
      <c r="U21" s="67"/>
      <c r="V21" s="67"/>
      <c r="W21" s="67"/>
    </row>
    <row r="22" spans="2:23" x14ac:dyDescent="0.2">
      <c r="B22" s="33">
        <v>2</v>
      </c>
      <c r="C22" s="34" t="s">
        <v>22</v>
      </c>
      <c r="D22" s="85">
        <v>165000</v>
      </c>
      <c r="E22" s="85">
        <f>D22+(D22*E21)</f>
        <v>189750</v>
      </c>
      <c r="F22" s="85">
        <f t="shared" ref="F22:S22" si="1">E22+(E22*F21)</f>
        <v>208725</v>
      </c>
      <c r="G22" s="85">
        <f t="shared" si="1"/>
        <v>223335.75</v>
      </c>
      <c r="H22" s="85">
        <f>G22+(G22*H21)</f>
        <v>234502.53750000001</v>
      </c>
      <c r="I22" s="85">
        <f>H22+(H22*I21)</f>
        <v>246227.66437499999</v>
      </c>
      <c r="J22" s="85">
        <f>I22+(I22*J21)</f>
        <v>258539.04759375</v>
      </c>
      <c r="K22" s="85">
        <f t="shared" si="1"/>
        <v>271465.99997343752</v>
      </c>
      <c r="L22" s="85">
        <f t="shared" si="1"/>
        <v>285039.29997210938</v>
      </c>
      <c r="M22" s="85">
        <f t="shared" si="1"/>
        <v>297866.06847085431</v>
      </c>
      <c r="N22" s="85">
        <f t="shared" si="1"/>
        <v>309780.71120968851</v>
      </c>
      <c r="O22" s="85">
        <f t="shared" si="1"/>
        <v>322171.93965807604</v>
      </c>
      <c r="P22" s="85">
        <f t="shared" si="1"/>
        <v>322171.93965807604</v>
      </c>
      <c r="Q22" s="85">
        <f t="shared" si="1"/>
        <v>322171.93965807604</v>
      </c>
      <c r="R22" s="85">
        <f t="shared" si="1"/>
        <v>322171.93965807604</v>
      </c>
      <c r="S22" s="85">
        <f t="shared" si="1"/>
        <v>322171.93965807604</v>
      </c>
    </row>
    <row r="23" spans="2:23" x14ac:dyDescent="0.2">
      <c r="B23" s="33">
        <v>3</v>
      </c>
      <c r="C23" s="35" t="s">
        <v>36</v>
      </c>
      <c r="D23" s="85">
        <v>24</v>
      </c>
      <c r="E23" s="85">
        <f t="shared" ref="E23:S23" si="2">D23*(1+E16)</f>
        <v>24.72</v>
      </c>
      <c r="F23" s="85">
        <f t="shared" si="2"/>
        <v>25.461600000000001</v>
      </c>
      <c r="G23" s="85">
        <f t="shared" si="2"/>
        <v>26.225448</v>
      </c>
      <c r="H23" s="85">
        <f t="shared" si="2"/>
        <v>27.012211440000002</v>
      </c>
      <c r="I23" s="85">
        <f t="shared" si="2"/>
        <v>27.822577783200003</v>
      </c>
      <c r="J23" s="85">
        <f t="shared" si="2"/>
        <v>28.657255116696003</v>
      </c>
      <c r="K23" s="85">
        <f t="shared" si="2"/>
        <v>29.516972770196883</v>
      </c>
      <c r="L23" s="85">
        <f t="shared" si="2"/>
        <v>30.402481953302789</v>
      </c>
      <c r="M23" s="85">
        <f t="shared" si="2"/>
        <v>31.314556411901872</v>
      </c>
      <c r="N23" s="85">
        <f t="shared" si="2"/>
        <v>32.253993104258932</v>
      </c>
      <c r="O23" s="85">
        <f t="shared" si="2"/>
        <v>33.221612897386699</v>
      </c>
      <c r="P23" s="85">
        <f t="shared" si="2"/>
        <v>34.218261284308298</v>
      </c>
      <c r="Q23" s="85">
        <f t="shared" si="2"/>
        <v>35.244809122837545</v>
      </c>
      <c r="R23" s="85">
        <f t="shared" si="2"/>
        <v>36.302153396522669</v>
      </c>
      <c r="S23" s="85">
        <f t="shared" si="2"/>
        <v>37.391217998418348</v>
      </c>
    </row>
    <row r="24" spans="2:23" x14ac:dyDescent="0.2">
      <c r="B24" s="33">
        <v>4</v>
      </c>
      <c r="C24" s="35" t="s">
        <v>25</v>
      </c>
      <c r="D24" s="85">
        <v>0</v>
      </c>
      <c r="E24" s="85">
        <v>0</v>
      </c>
      <c r="F24" s="85">
        <v>0</v>
      </c>
      <c r="G24" s="85">
        <v>0</v>
      </c>
      <c r="H24" s="85">
        <v>0</v>
      </c>
      <c r="I24" s="85">
        <v>0</v>
      </c>
      <c r="J24" s="85">
        <v>0</v>
      </c>
      <c r="K24" s="85">
        <v>0</v>
      </c>
      <c r="L24" s="85">
        <v>0</v>
      </c>
      <c r="M24" s="85">
        <v>0</v>
      </c>
      <c r="N24" s="85">
        <v>0</v>
      </c>
      <c r="O24" s="85">
        <v>0</v>
      </c>
      <c r="P24" s="85">
        <v>0</v>
      </c>
      <c r="Q24" s="85">
        <v>0</v>
      </c>
      <c r="R24" s="85">
        <v>0</v>
      </c>
      <c r="S24" s="85">
        <v>0</v>
      </c>
    </row>
    <row r="25" spans="2:23" x14ac:dyDescent="0.2">
      <c r="B25" s="33">
        <v>5</v>
      </c>
      <c r="C25" s="35" t="s">
        <v>39</v>
      </c>
      <c r="D25" s="85">
        <f>D22*D23</f>
        <v>3960000</v>
      </c>
      <c r="E25" s="85">
        <f t="shared" ref="E25:S25" si="3">E22*E23</f>
        <v>4690620</v>
      </c>
      <c r="F25" s="85">
        <f t="shared" si="3"/>
        <v>5314472.46</v>
      </c>
      <c r="G25" s="85">
        <f t="shared" si="3"/>
        <v>5857080.0981660001</v>
      </c>
      <c r="H25" s="85">
        <f t="shared" si="3"/>
        <v>6334432.12616653</v>
      </c>
      <c r="I25" s="85">
        <f t="shared" si="3"/>
        <v>6850688.3444491019</v>
      </c>
      <c r="J25" s="85">
        <f t="shared" si="3"/>
        <v>7409019.4445217038</v>
      </c>
      <c r="K25" s="85">
        <f t="shared" si="3"/>
        <v>8012854.5292502232</v>
      </c>
      <c r="L25" s="85">
        <f t="shared" si="3"/>
        <v>8665902.1733841151</v>
      </c>
      <c r="M25" s="85">
        <f t="shared" si="3"/>
        <v>9327543.8043219931</v>
      </c>
      <c r="N25" s="85">
        <f t="shared" si="3"/>
        <v>9991664.9231897201</v>
      </c>
      <c r="O25" s="85">
        <f t="shared" si="3"/>
        <v>10703071.465720829</v>
      </c>
      <c r="P25" s="85">
        <f t="shared" si="3"/>
        <v>11024163.609692452</v>
      </c>
      <c r="Q25" s="85">
        <f t="shared" si="3"/>
        <v>11354888.517983226</v>
      </c>
      <c r="R25" s="85">
        <f t="shared" si="3"/>
        <v>11695535.173522722</v>
      </c>
      <c r="S25" s="85">
        <f t="shared" si="3"/>
        <v>12046401.228728402</v>
      </c>
    </row>
    <row r="26" spans="2:23" ht="22.9" customHeight="1" x14ac:dyDescent="0.2">
      <c r="B26" s="3"/>
      <c r="E26" s="68"/>
    </row>
    <row r="27" spans="2:23" ht="25.5" x14ac:dyDescent="0.2">
      <c r="B27" s="29" t="s">
        <v>1</v>
      </c>
      <c r="C27" s="52" t="s">
        <v>42</v>
      </c>
      <c r="D27" s="52">
        <v>2020</v>
      </c>
      <c r="E27" s="29">
        <v>2021</v>
      </c>
      <c r="F27" s="52">
        <v>2022</v>
      </c>
      <c r="G27" s="29">
        <v>2023</v>
      </c>
      <c r="H27" s="52">
        <v>2024</v>
      </c>
      <c r="I27" s="29">
        <v>2025</v>
      </c>
      <c r="J27" s="52">
        <v>2026</v>
      </c>
      <c r="K27" s="52">
        <v>2027</v>
      </c>
      <c r="L27" s="29">
        <v>2028</v>
      </c>
      <c r="M27" s="52">
        <v>2029</v>
      </c>
      <c r="N27" s="29">
        <v>2030</v>
      </c>
      <c r="O27" s="52">
        <v>2031</v>
      </c>
      <c r="P27" s="29">
        <v>2032</v>
      </c>
      <c r="Q27" s="52">
        <v>2033</v>
      </c>
      <c r="R27" s="52">
        <v>2034</v>
      </c>
      <c r="S27" s="29">
        <v>2035</v>
      </c>
    </row>
    <row r="28" spans="2:23" x14ac:dyDescent="0.2">
      <c r="B28" s="7">
        <v>1</v>
      </c>
      <c r="C28" s="35" t="s">
        <v>21</v>
      </c>
      <c r="D28" s="33">
        <v>0</v>
      </c>
      <c r="E28" s="94">
        <v>0.1</v>
      </c>
      <c r="F28" s="94">
        <v>7.0000000000000007E-2</v>
      </c>
      <c r="G28" s="94">
        <v>0.05</v>
      </c>
      <c r="H28" s="94">
        <v>0.05</v>
      </c>
      <c r="I28" s="94">
        <v>0.05</v>
      </c>
      <c r="J28" s="94">
        <v>0.04</v>
      </c>
      <c r="K28" s="94">
        <v>0.04</v>
      </c>
      <c r="L28" s="94">
        <v>0.02</v>
      </c>
      <c r="M28" s="94">
        <v>0</v>
      </c>
      <c r="N28" s="94">
        <v>0</v>
      </c>
      <c r="O28" s="94">
        <v>0</v>
      </c>
      <c r="P28" s="94">
        <v>0</v>
      </c>
      <c r="Q28" s="94">
        <v>0</v>
      </c>
      <c r="R28" s="94">
        <v>0</v>
      </c>
      <c r="S28" s="94">
        <v>0</v>
      </c>
    </row>
    <row r="29" spans="2:23" x14ac:dyDescent="0.2">
      <c r="B29" s="7">
        <v>2</v>
      </c>
      <c r="C29" s="35" t="s">
        <v>22</v>
      </c>
      <c r="D29" s="85">
        <f>D22</f>
        <v>165000</v>
      </c>
      <c r="E29" s="85">
        <f>D29*(1+E28)</f>
        <v>181500.00000000003</v>
      </c>
      <c r="F29" s="85">
        <f t="shared" ref="F29:S29" si="4">E29*(1+F28)</f>
        <v>194205.00000000003</v>
      </c>
      <c r="G29" s="85">
        <f t="shared" si="4"/>
        <v>203915.25000000003</v>
      </c>
      <c r="H29" s="85">
        <f t="shared" si="4"/>
        <v>214111.01250000004</v>
      </c>
      <c r="I29" s="85">
        <f t="shared" si="4"/>
        <v>224816.56312500004</v>
      </c>
      <c r="J29" s="85">
        <f t="shared" si="4"/>
        <v>233809.22565000007</v>
      </c>
      <c r="K29" s="85">
        <f t="shared" si="4"/>
        <v>243161.59467600007</v>
      </c>
      <c r="L29" s="85">
        <f t="shared" si="4"/>
        <v>248024.82656952008</v>
      </c>
      <c r="M29" s="85">
        <f t="shared" si="4"/>
        <v>248024.82656952008</v>
      </c>
      <c r="N29" s="85">
        <f t="shared" si="4"/>
        <v>248024.82656952008</v>
      </c>
      <c r="O29" s="85">
        <f t="shared" si="4"/>
        <v>248024.82656952008</v>
      </c>
      <c r="P29" s="85">
        <f t="shared" si="4"/>
        <v>248024.82656952008</v>
      </c>
      <c r="Q29" s="85">
        <f t="shared" si="4"/>
        <v>248024.82656952008</v>
      </c>
      <c r="R29" s="85">
        <f t="shared" si="4"/>
        <v>248024.82656952008</v>
      </c>
      <c r="S29" s="85">
        <f t="shared" si="4"/>
        <v>248024.82656952008</v>
      </c>
    </row>
    <row r="30" spans="2:23" x14ac:dyDescent="0.2">
      <c r="B30" s="7">
        <v>3</v>
      </c>
      <c r="C30" s="35" t="s">
        <v>36</v>
      </c>
      <c r="D30" s="85">
        <f>D23</f>
        <v>24</v>
      </c>
      <c r="E30" s="85">
        <f t="shared" ref="E30:S30" si="5">E23</f>
        <v>24.72</v>
      </c>
      <c r="F30" s="85">
        <f t="shared" si="5"/>
        <v>25.461600000000001</v>
      </c>
      <c r="G30" s="85">
        <f t="shared" si="5"/>
        <v>26.225448</v>
      </c>
      <c r="H30" s="85">
        <f t="shared" si="5"/>
        <v>27.012211440000002</v>
      </c>
      <c r="I30" s="85">
        <f t="shared" si="5"/>
        <v>27.822577783200003</v>
      </c>
      <c r="J30" s="85">
        <f t="shared" si="5"/>
        <v>28.657255116696003</v>
      </c>
      <c r="K30" s="85">
        <f t="shared" si="5"/>
        <v>29.516972770196883</v>
      </c>
      <c r="L30" s="85">
        <f t="shared" si="5"/>
        <v>30.402481953302789</v>
      </c>
      <c r="M30" s="85">
        <f t="shared" si="5"/>
        <v>31.314556411901872</v>
      </c>
      <c r="N30" s="85">
        <f t="shared" si="5"/>
        <v>32.253993104258932</v>
      </c>
      <c r="O30" s="85">
        <f t="shared" si="5"/>
        <v>33.221612897386699</v>
      </c>
      <c r="P30" s="85">
        <f t="shared" si="5"/>
        <v>34.218261284308298</v>
      </c>
      <c r="Q30" s="85">
        <f t="shared" si="5"/>
        <v>35.244809122837545</v>
      </c>
      <c r="R30" s="85">
        <f t="shared" si="5"/>
        <v>36.302153396522669</v>
      </c>
      <c r="S30" s="85">
        <f t="shared" si="5"/>
        <v>37.391217998418348</v>
      </c>
    </row>
    <row r="31" spans="2:23" x14ac:dyDescent="0.2">
      <c r="B31" s="7">
        <v>4</v>
      </c>
      <c r="C31" s="35" t="s">
        <v>25</v>
      </c>
      <c r="D31" s="85">
        <v>0</v>
      </c>
      <c r="E31" s="85">
        <v>0</v>
      </c>
      <c r="F31" s="85">
        <v>0</v>
      </c>
      <c r="G31" s="85">
        <v>0</v>
      </c>
      <c r="H31" s="85">
        <v>0</v>
      </c>
      <c r="I31" s="85">
        <v>0</v>
      </c>
      <c r="J31" s="85">
        <v>0</v>
      </c>
      <c r="K31" s="85">
        <v>0</v>
      </c>
      <c r="L31" s="85">
        <v>0</v>
      </c>
      <c r="M31" s="85">
        <v>0</v>
      </c>
      <c r="N31" s="85">
        <v>0</v>
      </c>
      <c r="O31" s="85">
        <v>0</v>
      </c>
      <c r="P31" s="85">
        <v>0</v>
      </c>
      <c r="Q31" s="85">
        <v>0</v>
      </c>
      <c r="R31" s="85">
        <v>0</v>
      </c>
      <c r="S31" s="85">
        <v>0</v>
      </c>
    </row>
    <row r="32" spans="2:23" x14ac:dyDescent="0.2">
      <c r="B32" s="7">
        <v>5</v>
      </c>
      <c r="C32" s="35" t="s">
        <v>39</v>
      </c>
      <c r="D32" s="85">
        <f>D29*D30</f>
        <v>3960000</v>
      </c>
      <c r="E32" s="85">
        <f t="shared" ref="E32:S32" si="6">E29*E30</f>
        <v>4486680.0000000009</v>
      </c>
      <c r="F32" s="85">
        <f t="shared" si="6"/>
        <v>4944770.0280000009</v>
      </c>
      <c r="G32" s="85">
        <f t="shared" si="6"/>
        <v>5347768.7852820009</v>
      </c>
      <c r="H32" s="85">
        <f t="shared" si="6"/>
        <v>5783611.9412824847</v>
      </c>
      <c r="I32" s="85">
        <f t="shared" si="6"/>
        <v>6254976.3144970071</v>
      </c>
      <c r="J32" s="85">
        <f t="shared" si="6"/>
        <v>6700330.6280891951</v>
      </c>
      <c r="K32" s="85">
        <f t="shared" si="6"/>
        <v>7177394.1688091457</v>
      </c>
      <c r="L32" s="85">
        <f t="shared" si="6"/>
        <v>7540570.3137508882</v>
      </c>
      <c r="M32" s="85">
        <f t="shared" si="6"/>
        <v>7766787.4231634149</v>
      </c>
      <c r="N32" s="85">
        <f t="shared" si="6"/>
        <v>7999791.045858318</v>
      </c>
      <c r="O32" s="85">
        <f t="shared" si="6"/>
        <v>8239784.7772340672</v>
      </c>
      <c r="P32" s="85">
        <f t="shared" si="6"/>
        <v>8486978.3205510899</v>
      </c>
      <c r="Q32" s="85">
        <f t="shared" si="6"/>
        <v>8741587.6701676212</v>
      </c>
      <c r="R32" s="85">
        <f t="shared" si="6"/>
        <v>9003835.3002726492</v>
      </c>
      <c r="S32" s="85">
        <f t="shared" si="6"/>
        <v>9273950.3592808284</v>
      </c>
    </row>
    <row r="33" spans="2:23" s="25" customFormat="1" x14ac:dyDescent="0.2">
      <c r="B33" s="7">
        <v>6</v>
      </c>
      <c r="C33" s="56" t="s">
        <v>40</v>
      </c>
      <c r="D33" s="95">
        <f>D25-D32</f>
        <v>0</v>
      </c>
      <c r="E33" s="95">
        <f>E25-E32</f>
        <v>203939.99999999907</v>
      </c>
      <c r="F33" s="95">
        <f t="shared" ref="F33:S33" si="7">F25-F32</f>
        <v>369702.4319999991</v>
      </c>
      <c r="G33" s="95">
        <f t="shared" si="7"/>
        <v>509311.3128839992</v>
      </c>
      <c r="H33" s="95">
        <f t="shared" si="7"/>
        <v>550820.18488404527</v>
      </c>
      <c r="I33" s="95">
        <f t="shared" si="7"/>
        <v>595712.02995209489</v>
      </c>
      <c r="J33" s="95">
        <f t="shared" si="7"/>
        <v>708688.81643250864</v>
      </c>
      <c r="K33" s="95">
        <f t="shared" si="7"/>
        <v>835460.3604410775</v>
      </c>
      <c r="L33" s="95">
        <f t="shared" si="7"/>
        <v>1125331.8596332269</v>
      </c>
      <c r="M33" s="95">
        <f t="shared" si="7"/>
        <v>1560756.3811585782</v>
      </c>
      <c r="N33" s="95">
        <f t="shared" si="7"/>
        <v>1991873.8773314022</v>
      </c>
      <c r="O33" s="95">
        <f t="shared" si="7"/>
        <v>2463286.6884867614</v>
      </c>
      <c r="P33" s="95">
        <f t="shared" si="7"/>
        <v>2537185.2891413625</v>
      </c>
      <c r="Q33" s="95">
        <f t="shared" si="7"/>
        <v>2613300.8478156049</v>
      </c>
      <c r="R33" s="95">
        <f t="shared" si="7"/>
        <v>2691699.8732500728</v>
      </c>
      <c r="S33" s="95">
        <f t="shared" si="7"/>
        <v>2772450.869447574</v>
      </c>
      <c r="T33" s="69"/>
      <c r="U33" s="70"/>
      <c r="V33" s="70"/>
      <c r="W33" s="70"/>
    </row>
    <row r="34" spans="2:23" x14ac:dyDescent="0.2">
      <c r="B34" s="3"/>
      <c r="E34" s="68"/>
    </row>
    <row r="35" spans="2:23" ht="20.25" customHeight="1" x14ac:dyDescent="0.2">
      <c r="C35" s="25"/>
      <c r="D35" s="68"/>
      <c r="W35" s="3"/>
    </row>
    <row r="36" spans="2:23" x14ac:dyDescent="0.2">
      <c r="B36" s="29" t="s">
        <v>1</v>
      </c>
      <c r="C36" s="52" t="s">
        <v>37</v>
      </c>
      <c r="D36" s="52">
        <v>2020</v>
      </c>
      <c r="E36" s="29">
        <v>2021</v>
      </c>
      <c r="F36" s="52">
        <v>2022</v>
      </c>
      <c r="G36" s="29">
        <v>2023</v>
      </c>
      <c r="H36" s="52">
        <v>2024</v>
      </c>
      <c r="I36" s="29">
        <v>2025</v>
      </c>
      <c r="J36" s="52">
        <v>2026</v>
      </c>
      <c r="K36" s="52">
        <v>2027</v>
      </c>
      <c r="L36" s="29">
        <v>2028</v>
      </c>
      <c r="M36" s="52">
        <v>2029</v>
      </c>
      <c r="N36" s="29">
        <v>2030</v>
      </c>
      <c r="O36" s="52">
        <v>2031</v>
      </c>
      <c r="P36" s="29">
        <v>2032</v>
      </c>
      <c r="Q36" s="52">
        <v>2033</v>
      </c>
      <c r="R36" s="52">
        <v>2034</v>
      </c>
      <c r="S36" s="29">
        <v>2035</v>
      </c>
      <c r="W36" s="3"/>
    </row>
    <row r="37" spans="2:23" s="13" customFormat="1" x14ac:dyDescent="0.2">
      <c r="B37" s="60">
        <v>1</v>
      </c>
      <c r="C37" s="46" t="s">
        <v>43</v>
      </c>
      <c r="D37" s="96"/>
      <c r="E37" s="97"/>
      <c r="F37" s="96"/>
      <c r="G37" s="97"/>
      <c r="H37" s="96"/>
      <c r="I37" s="97"/>
      <c r="J37" s="96"/>
      <c r="K37" s="97"/>
      <c r="L37" s="96"/>
      <c r="M37" s="97"/>
      <c r="N37" s="96"/>
      <c r="O37" s="97"/>
      <c r="P37" s="96"/>
      <c r="Q37" s="97"/>
      <c r="R37" s="96"/>
      <c r="S37" s="97"/>
      <c r="T37" s="67"/>
      <c r="U37" s="67"/>
      <c r="V37" s="67"/>
    </row>
    <row r="38" spans="2:23" ht="16.149999999999999" customHeight="1" x14ac:dyDescent="0.2">
      <c r="B38" s="60">
        <v>2</v>
      </c>
      <c r="C38" s="31" t="s">
        <v>58</v>
      </c>
      <c r="D38" s="85">
        <v>0</v>
      </c>
      <c r="E38" s="85">
        <f>120000+120000*E16</f>
        <v>123600</v>
      </c>
      <c r="F38" s="85">
        <f t="shared" ref="F38:S38" si="8">E38+E38*F16</f>
        <v>127308</v>
      </c>
      <c r="G38" s="85">
        <f t="shared" si="8"/>
        <v>131127.24</v>
      </c>
      <c r="H38" s="85">
        <f t="shared" si="8"/>
        <v>135061.05719999998</v>
      </c>
      <c r="I38" s="85">
        <f t="shared" si="8"/>
        <v>139112.88891599997</v>
      </c>
      <c r="J38" s="85">
        <f t="shared" si="8"/>
        <v>143286.27558347996</v>
      </c>
      <c r="K38" s="85">
        <f t="shared" si="8"/>
        <v>147584.86385098437</v>
      </c>
      <c r="L38" s="85">
        <f t="shared" si="8"/>
        <v>152012.40976651391</v>
      </c>
      <c r="M38" s="85">
        <f t="shared" si="8"/>
        <v>156572.78205950934</v>
      </c>
      <c r="N38" s="85">
        <f t="shared" si="8"/>
        <v>161269.96552129462</v>
      </c>
      <c r="O38" s="85">
        <f t="shared" si="8"/>
        <v>166108.06448693346</v>
      </c>
      <c r="P38" s="85">
        <f t="shared" si="8"/>
        <v>171091.30642154146</v>
      </c>
      <c r="Q38" s="85">
        <f t="shared" si="8"/>
        <v>176224.04561418769</v>
      </c>
      <c r="R38" s="85">
        <f t="shared" si="8"/>
        <v>181510.76698261334</v>
      </c>
      <c r="S38" s="85">
        <f t="shared" si="8"/>
        <v>186956.08999209173</v>
      </c>
      <c r="W38" s="3"/>
    </row>
    <row r="39" spans="2:23" ht="16.149999999999999" customHeight="1" x14ac:dyDescent="0.2">
      <c r="B39" s="60">
        <v>3</v>
      </c>
      <c r="C39" s="32" t="s">
        <v>10</v>
      </c>
      <c r="D39" s="85"/>
      <c r="E39" s="98">
        <v>500000</v>
      </c>
      <c r="F39" s="99">
        <f t="shared" ref="F39:S39" si="9">E39*(1+F16)</f>
        <v>515000</v>
      </c>
      <c r="G39" s="99">
        <f t="shared" si="9"/>
        <v>530450</v>
      </c>
      <c r="H39" s="99">
        <f t="shared" si="9"/>
        <v>546363.5</v>
      </c>
      <c r="I39" s="99">
        <f t="shared" si="9"/>
        <v>562754.40500000003</v>
      </c>
      <c r="J39" s="99">
        <f t="shared" si="9"/>
        <v>579637.03714999999</v>
      </c>
      <c r="K39" s="99">
        <f t="shared" si="9"/>
        <v>597026.14826449996</v>
      </c>
      <c r="L39" s="99">
        <f t="shared" si="9"/>
        <v>614936.93271243502</v>
      </c>
      <c r="M39" s="99">
        <f t="shared" si="9"/>
        <v>633385.04069380811</v>
      </c>
      <c r="N39" s="99">
        <f t="shared" si="9"/>
        <v>652386.59191462235</v>
      </c>
      <c r="O39" s="99">
        <f t="shared" si="9"/>
        <v>671958.18967206101</v>
      </c>
      <c r="P39" s="99">
        <f t="shared" si="9"/>
        <v>692116.93536222284</v>
      </c>
      <c r="Q39" s="99">
        <f t="shared" si="9"/>
        <v>712880.44342308957</v>
      </c>
      <c r="R39" s="99">
        <f t="shared" si="9"/>
        <v>734266.85672578227</v>
      </c>
      <c r="S39" s="99">
        <f t="shared" si="9"/>
        <v>756294.86242755572</v>
      </c>
      <c r="W39" s="3"/>
    </row>
    <row r="40" spans="2:23" ht="16.149999999999999" customHeight="1" x14ac:dyDescent="0.2">
      <c r="B40" s="60">
        <v>4</v>
      </c>
      <c r="C40" s="31" t="s">
        <v>7</v>
      </c>
      <c r="D40" s="85">
        <f>D41*D42*8</f>
        <v>0</v>
      </c>
      <c r="E40" s="85">
        <f>E41*E42*8</f>
        <v>0</v>
      </c>
      <c r="F40" s="85">
        <f t="shared" ref="F40:S40" si="10">F41*F42*8</f>
        <v>0</v>
      </c>
      <c r="G40" s="85">
        <f t="shared" si="10"/>
        <v>0</v>
      </c>
      <c r="H40" s="85">
        <f t="shared" si="10"/>
        <v>0</v>
      </c>
      <c r="I40" s="85">
        <f t="shared" si="10"/>
        <v>0</v>
      </c>
      <c r="J40" s="85">
        <f t="shared" si="10"/>
        <v>0</v>
      </c>
      <c r="K40" s="85">
        <f t="shared" si="10"/>
        <v>0</v>
      </c>
      <c r="L40" s="85">
        <f t="shared" si="10"/>
        <v>0</v>
      </c>
      <c r="M40" s="85">
        <f t="shared" si="10"/>
        <v>0</v>
      </c>
      <c r="N40" s="85">
        <f t="shared" si="10"/>
        <v>0</v>
      </c>
      <c r="O40" s="85">
        <f t="shared" si="10"/>
        <v>0</v>
      </c>
      <c r="P40" s="85">
        <f t="shared" si="10"/>
        <v>0</v>
      </c>
      <c r="Q40" s="85">
        <f t="shared" si="10"/>
        <v>0</v>
      </c>
      <c r="R40" s="85">
        <f t="shared" si="10"/>
        <v>0</v>
      </c>
      <c r="S40" s="85">
        <f t="shared" si="10"/>
        <v>0</v>
      </c>
      <c r="W40" s="3"/>
    </row>
    <row r="41" spans="2:23" s="61" customFormat="1" ht="16.149999999999999" customHeight="1" x14ac:dyDescent="0.2">
      <c r="B41" s="60">
        <v>5</v>
      </c>
      <c r="C41" s="62" t="s">
        <v>8</v>
      </c>
      <c r="D41" s="100">
        <v>0</v>
      </c>
      <c r="E41" s="100">
        <v>0</v>
      </c>
      <c r="F41" s="100">
        <v>0</v>
      </c>
      <c r="G41" s="100">
        <v>0</v>
      </c>
      <c r="H41" s="100">
        <v>0</v>
      </c>
      <c r="I41" s="100">
        <v>0</v>
      </c>
      <c r="J41" s="100">
        <v>0</v>
      </c>
      <c r="K41" s="100">
        <v>0</v>
      </c>
      <c r="L41" s="100">
        <v>0</v>
      </c>
      <c r="M41" s="100">
        <v>0</v>
      </c>
      <c r="N41" s="100">
        <v>0</v>
      </c>
      <c r="O41" s="100">
        <v>0</v>
      </c>
      <c r="P41" s="100">
        <v>0</v>
      </c>
      <c r="Q41" s="100">
        <v>0</v>
      </c>
      <c r="R41" s="100">
        <v>0</v>
      </c>
      <c r="S41" s="100">
        <v>0</v>
      </c>
      <c r="T41" s="71"/>
      <c r="U41" s="71"/>
      <c r="V41" s="71"/>
    </row>
    <row r="42" spans="2:23" s="61" customFormat="1" ht="16.149999999999999" customHeight="1" x14ac:dyDescent="0.2">
      <c r="B42" s="60">
        <v>6</v>
      </c>
      <c r="C42" s="62" t="s">
        <v>13</v>
      </c>
      <c r="D42" s="100">
        <v>0</v>
      </c>
      <c r="E42" s="100">
        <f>D42+D42*$E$18</f>
        <v>0</v>
      </c>
      <c r="F42" s="100">
        <f t="shared" ref="F42:S42" si="11">E42+E42*$E$18</f>
        <v>0</v>
      </c>
      <c r="G42" s="100">
        <f t="shared" si="11"/>
        <v>0</v>
      </c>
      <c r="H42" s="100">
        <f t="shared" si="11"/>
        <v>0</v>
      </c>
      <c r="I42" s="100">
        <f t="shared" si="11"/>
        <v>0</v>
      </c>
      <c r="J42" s="100">
        <f t="shared" si="11"/>
        <v>0</v>
      </c>
      <c r="K42" s="100">
        <f t="shared" si="11"/>
        <v>0</v>
      </c>
      <c r="L42" s="100">
        <f t="shared" si="11"/>
        <v>0</v>
      </c>
      <c r="M42" s="100">
        <f t="shared" si="11"/>
        <v>0</v>
      </c>
      <c r="N42" s="100">
        <f t="shared" si="11"/>
        <v>0</v>
      </c>
      <c r="O42" s="100">
        <f t="shared" si="11"/>
        <v>0</v>
      </c>
      <c r="P42" s="100">
        <f t="shared" si="11"/>
        <v>0</v>
      </c>
      <c r="Q42" s="100">
        <f t="shared" si="11"/>
        <v>0</v>
      </c>
      <c r="R42" s="100">
        <f t="shared" si="11"/>
        <v>0</v>
      </c>
      <c r="S42" s="100">
        <f t="shared" si="11"/>
        <v>0</v>
      </c>
      <c r="T42" s="71"/>
      <c r="U42" s="71"/>
      <c r="V42" s="71"/>
    </row>
    <row r="43" spans="2:23" s="17" customFormat="1" ht="16.149999999999999" customHeight="1" x14ac:dyDescent="0.2">
      <c r="B43" s="60">
        <v>7</v>
      </c>
      <c r="C43" s="31" t="s">
        <v>16</v>
      </c>
      <c r="D43" s="85">
        <f>D44*(1-$D$7)*D45*$D$6+D44*$D$7*D45*8</f>
        <v>180960</v>
      </c>
      <c r="E43" s="85">
        <f t="shared" ref="E43:S43" si="12">E44*(1-$D$7)*E45*$D$6+E44*$D$7*E45*8</f>
        <v>190008</v>
      </c>
      <c r="F43" s="85">
        <f t="shared" si="12"/>
        <v>199508.40000000002</v>
      </c>
      <c r="G43" s="85">
        <f t="shared" si="12"/>
        <v>209483.82</v>
      </c>
      <c r="H43" s="85">
        <f t="shared" si="12"/>
        <v>219958.01100000006</v>
      </c>
      <c r="I43" s="85">
        <f t="shared" si="12"/>
        <v>230955.91155000002</v>
      </c>
      <c r="J43" s="85">
        <f t="shared" si="12"/>
        <v>242503.70712750003</v>
      </c>
      <c r="K43" s="85">
        <f t="shared" si="12"/>
        <v>254628.89248387501</v>
      </c>
      <c r="L43" s="85">
        <f t="shared" si="12"/>
        <v>267360.33710806875</v>
      </c>
      <c r="M43" s="85">
        <f t="shared" si="12"/>
        <v>280728.35396347218</v>
      </c>
      <c r="N43" s="85">
        <f t="shared" si="12"/>
        <v>294764.77166164585</v>
      </c>
      <c r="O43" s="85">
        <f t="shared" si="12"/>
        <v>309503.01024472812</v>
      </c>
      <c r="P43" s="85">
        <f t="shared" si="12"/>
        <v>324978.16075696453</v>
      </c>
      <c r="Q43" s="85">
        <f t="shared" si="12"/>
        <v>341227.06879481277</v>
      </c>
      <c r="R43" s="85">
        <f t="shared" si="12"/>
        <v>358288.42223455344</v>
      </c>
      <c r="S43" s="85">
        <f t="shared" si="12"/>
        <v>376202.84334628109</v>
      </c>
      <c r="T43" s="72"/>
      <c r="U43" s="72"/>
      <c r="V43" s="72"/>
    </row>
    <row r="44" spans="2:23" s="61" customFormat="1" ht="16.149999999999999" customHeight="1" x14ac:dyDescent="0.2">
      <c r="B44" s="60">
        <v>8</v>
      </c>
      <c r="C44" s="62" t="s">
        <v>9</v>
      </c>
      <c r="D44" s="100">
        <v>26</v>
      </c>
      <c r="E44" s="100">
        <v>26</v>
      </c>
      <c r="F44" s="100">
        <v>26</v>
      </c>
      <c r="G44" s="100">
        <v>26</v>
      </c>
      <c r="H44" s="100">
        <v>26</v>
      </c>
      <c r="I44" s="100">
        <v>26</v>
      </c>
      <c r="J44" s="100">
        <v>26</v>
      </c>
      <c r="K44" s="100">
        <v>26</v>
      </c>
      <c r="L44" s="100">
        <v>26</v>
      </c>
      <c r="M44" s="100">
        <v>26</v>
      </c>
      <c r="N44" s="100">
        <v>26</v>
      </c>
      <c r="O44" s="100">
        <v>26</v>
      </c>
      <c r="P44" s="100">
        <v>26</v>
      </c>
      <c r="Q44" s="100">
        <v>26</v>
      </c>
      <c r="R44" s="100">
        <v>26</v>
      </c>
      <c r="S44" s="100">
        <v>26</v>
      </c>
      <c r="T44" s="71"/>
      <c r="U44" s="71"/>
      <c r="V44" s="71"/>
    </row>
    <row r="45" spans="2:23" s="61" customFormat="1" ht="16.149999999999999" customHeight="1" x14ac:dyDescent="0.2">
      <c r="B45" s="60">
        <v>9</v>
      </c>
      <c r="C45" s="62" t="s">
        <v>14</v>
      </c>
      <c r="D45" s="100">
        <v>1450</v>
      </c>
      <c r="E45" s="100">
        <f t="shared" ref="E45:S45" si="13">D45+D45*E18</f>
        <v>1522.5</v>
      </c>
      <c r="F45" s="100">
        <f t="shared" si="13"/>
        <v>1598.625</v>
      </c>
      <c r="G45" s="100">
        <f t="shared" si="13"/>
        <v>1678.5562500000001</v>
      </c>
      <c r="H45" s="100">
        <f t="shared" si="13"/>
        <v>1762.4840625000002</v>
      </c>
      <c r="I45" s="100">
        <f t="shared" si="13"/>
        <v>1850.6082656250001</v>
      </c>
      <c r="J45" s="100">
        <f t="shared" si="13"/>
        <v>1943.1386789062501</v>
      </c>
      <c r="K45" s="100">
        <f t="shared" si="13"/>
        <v>2040.2956128515625</v>
      </c>
      <c r="L45" s="100">
        <f t="shared" si="13"/>
        <v>2142.3103934941405</v>
      </c>
      <c r="M45" s="100">
        <f t="shared" si="13"/>
        <v>2249.4259131688477</v>
      </c>
      <c r="N45" s="100">
        <f t="shared" si="13"/>
        <v>2361.8972088272903</v>
      </c>
      <c r="O45" s="100">
        <f t="shared" si="13"/>
        <v>2479.9920692686546</v>
      </c>
      <c r="P45" s="100">
        <f t="shared" si="13"/>
        <v>2603.9916727320874</v>
      </c>
      <c r="Q45" s="100">
        <f t="shared" si="13"/>
        <v>2734.1912563686919</v>
      </c>
      <c r="R45" s="100">
        <f t="shared" si="13"/>
        <v>2870.9008191871267</v>
      </c>
      <c r="S45" s="100">
        <f t="shared" si="13"/>
        <v>3014.445860146483</v>
      </c>
      <c r="T45" s="71"/>
      <c r="U45" s="71"/>
      <c r="V45" s="71"/>
    </row>
    <row r="46" spans="2:23" s="15" customFormat="1" ht="16.149999999999999" customHeight="1" x14ac:dyDescent="0.2">
      <c r="B46" s="60">
        <v>10</v>
      </c>
      <c r="C46" s="88" t="s">
        <v>22</v>
      </c>
      <c r="D46" s="98">
        <f t="shared" ref="D46:S46" si="14">D22</f>
        <v>165000</v>
      </c>
      <c r="E46" s="98">
        <f t="shared" si="14"/>
        <v>189750</v>
      </c>
      <c r="F46" s="98">
        <f t="shared" si="14"/>
        <v>208725</v>
      </c>
      <c r="G46" s="98">
        <f t="shared" si="14"/>
        <v>223335.75</v>
      </c>
      <c r="H46" s="98">
        <f t="shared" si="14"/>
        <v>234502.53750000001</v>
      </c>
      <c r="I46" s="98">
        <f t="shared" si="14"/>
        <v>246227.66437499999</v>
      </c>
      <c r="J46" s="98">
        <f t="shared" si="14"/>
        <v>258539.04759375</v>
      </c>
      <c r="K46" s="98">
        <f t="shared" si="14"/>
        <v>271465.99997343752</v>
      </c>
      <c r="L46" s="98">
        <f t="shared" si="14"/>
        <v>285039.29997210938</v>
      </c>
      <c r="M46" s="98">
        <f t="shared" si="14"/>
        <v>297866.06847085431</v>
      </c>
      <c r="N46" s="98">
        <f t="shared" si="14"/>
        <v>309780.71120968851</v>
      </c>
      <c r="O46" s="98">
        <f t="shared" si="14"/>
        <v>322171.93965807604</v>
      </c>
      <c r="P46" s="98">
        <f t="shared" si="14"/>
        <v>322171.93965807604</v>
      </c>
      <c r="Q46" s="98">
        <f t="shared" si="14"/>
        <v>322171.93965807604</v>
      </c>
      <c r="R46" s="98">
        <f t="shared" si="14"/>
        <v>322171.93965807604</v>
      </c>
      <c r="S46" s="98">
        <f t="shared" si="14"/>
        <v>322171.93965807604</v>
      </c>
      <c r="T46" s="68"/>
      <c r="U46" s="68"/>
      <c r="V46" s="68"/>
    </row>
    <row r="47" spans="2:23" s="15" customFormat="1" ht="16.149999999999999" customHeight="1" x14ac:dyDescent="0.2">
      <c r="B47" s="60">
        <v>11</v>
      </c>
      <c r="C47" s="88" t="s">
        <v>26</v>
      </c>
      <c r="D47" s="101">
        <f t="shared" ref="D47:S47" si="15">D48*D49*D50</f>
        <v>57600</v>
      </c>
      <c r="E47" s="101">
        <f t="shared" si="15"/>
        <v>57600</v>
      </c>
      <c r="F47" s="101">
        <f t="shared" si="15"/>
        <v>57600</v>
      </c>
      <c r="G47" s="101">
        <f t="shared" si="15"/>
        <v>57600</v>
      </c>
      <c r="H47" s="101">
        <f t="shared" si="15"/>
        <v>57600</v>
      </c>
      <c r="I47" s="101">
        <f t="shared" si="15"/>
        <v>57600</v>
      </c>
      <c r="J47" s="101">
        <f t="shared" si="15"/>
        <v>57600</v>
      </c>
      <c r="K47" s="101">
        <f t="shared" si="15"/>
        <v>57600</v>
      </c>
      <c r="L47" s="101">
        <f t="shared" si="15"/>
        <v>57600</v>
      </c>
      <c r="M47" s="101">
        <f t="shared" si="15"/>
        <v>57600</v>
      </c>
      <c r="N47" s="101">
        <f t="shared" si="15"/>
        <v>57600</v>
      </c>
      <c r="O47" s="101">
        <f t="shared" si="15"/>
        <v>57600</v>
      </c>
      <c r="P47" s="101">
        <f t="shared" si="15"/>
        <v>57600</v>
      </c>
      <c r="Q47" s="101">
        <f t="shared" si="15"/>
        <v>57600</v>
      </c>
      <c r="R47" s="101">
        <f t="shared" si="15"/>
        <v>57600</v>
      </c>
      <c r="S47" s="101">
        <f t="shared" si="15"/>
        <v>57600</v>
      </c>
      <c r="T47" s="68"/>
      <c r="U47" s="68"/>
      <c r="V47" s="68"/>
    </row>
    <row r="48" spans="2:23" s="89" customFormat="1" ht="16.149999999999999" customHeight="1" x14ac:dyDescent="0.2">
      <c r="B48" s="60">
        <v>12</v>
      </c>
      <c r="C48" s="90" t="s">
        <v>28</v>
      </c>
      <c r="D48" s="102">
        <v>8</v>
      </c>
      <c r="E48" s="102">
        <v>8</v>
      </c>
      <c r="F48" s="102">
        <v>8</v>
      </c>
      <c r="G48" s="102">
        <v>8</v>
      </c>
      <c r="H48" s="102">
        <v>8</v>
      </c>
      <c r="I48" s="102">
        <v>8</v>
      </c>
      <c r="J48" s="102">
        <v>8</v>
      </c>
      <c r="K48" s="102">
        <v>8</v>
      </c>
      <c r="L48" s="102">
        <v>8</v>
      </c>
      <c r="M48" s="102">
        <v>8</v>
      </c>
      <c r="N48" s="102">
        <v>8</v>
      </c>
      <c r="O48" s="102">
        <v>8</v>
      </c>
      <c r="P48" s="102">
        <v>8</v>
      </c>
      <c r="Q48" s="102">
        <v>8</v>
      </c>
      <c r="R48" s="102">
        <v>8</v>
      </c>
      <c r="S48" s="102">
        <v>8</v>
      </c>
      <c r="T48" s="91"/>
      <c r="U48" s="91"/>
      <c r="V48" s="91"/>
    </row>
    <row r="49" spans="2:23" s="89" customFormat="1" ht="16.149999999999999" customHeight="1" x14ac:dyDescent="0.2">
      <c r="B49" s="60">
        <v>13</v>
      </c>
      <c r="C49" s="92" t="s">
        <v>29</v>
      </c>
      <c r="D49" s="103">
        <v>2400</v>
      </c>
      <c r="E49" s="103">
        <v>2400</v>
      </c>
      <c r="F49" s="103">
        <v>2400</v>
      </c>
      <c r="G49" s="103">
        <v>2400</v>
      </c>
      <c r="H49" s="103">
        <v>2400</v>
      </c>
      <c r="I49" s="103">
        <v>2400</v>
      </c>
      <c r="J49" s="103">
        <v>2400</v>
      </c>
      <c r="K49" s="103">
        <v>2400</v>
      </c>
      <c r="L49" s="103">
        <v>2400</v>
      </c>
      <c r="M49" s="103">
        <v>2400</v>
      </c>
      <c r="N49" s="103">
        <v>2400</v>
      </c>
      <c r="O49" s="103">
        <v>2400</v>
      </c>
      <c r="P49" s="103">
        <v>2400</v>
      </c>
      <c r="Q49" s="103">
        <v>2400</v>
      </c>
      <c r="R49" s="103">
        <v>2400</v>
      </c>
      <c r="S49" s="103">
        <v>2400</v>
      </c>
      <c r="T49" s="91"/>
      <c r="U49" s="91"/>
      <c r="V49" s="91"/>
    </row>
    <row r="50" spans="2:23" s="89" customFormat="1" ht="16.149999999999999" customHeight="1" x14ac:dyDescent="0.2">
      <c r="B50" s="60">
        <v>14</v>
      </c>
      <c r="C50" s="93" t="s">
        <v>27</v>
      </c>
      <c r="D50" s="100">
        <v>3</v>
      </c>
      <c r="E50" s="100">
        <v>3</v>
      </c>
      <c r="F50" s="100">
        <v>3</v>
      </c>
      <c r="G50" s="100">
        <v>3</v>
      </c>
      <c r="H50" s="100">
        <v>3</v>
      </c>
      <c r="I50" s="100">
        <v>3</v>
      </c>
      <c r="J50" s="100">
        <v>3</v>
      </c>
      <c r="K50" s="100">
        <v>3</v>
      </c>
      <c r="L50" s="100">
        <v>3</v>
      </c>
      <c r="M50" s="100">
        <v>3</v>
      </c>
      <c r="N50" s="100">
        <v>3</v>
      </c>
      <c r="O50" s="100">
        <v>3</v>
      </c>
      <c r="P50" s="100">
        <v>3</v>
      </c>
      <c r="Q50" s="100">
        <v>3</v>
      </c>
      <c r="R50" s="100">
        <v>3</v>
      </c>
      <c r="S50" s="100">
        <v>3</v>
      </c>
      <c r="T50" s="91"/>
      <c r="U50" s="91"/>
      <c r="V50" s="91"/>
    </row>
    <row r="51" spans="2:23" ht="16.149999999999999" customHeight="1" x14ac:dyDescent="0.2">
      <c r="B51" s="60">
        <v>15</v>
      </c>
      <c r="C51" s="63" t="s">
        <v>2</v>
      </c>
      <c r="D51" s="100"/>
      <c r="E51" s="100">
        <v>50000</v>
      </c>
      <c r="F51" s="100">
        <f t="shared" ref="F51:S51" si="16">E51*(1+F16)</f>
        <v>51500</v>
      </c>
      <c r="G51" s="100">
        <f t="shared" si="16"/>
        <v>53045</v>
      </c>
      <c r="H51" s="100">
        <f t="shared" si="16"/>
        <v>54636.35</v>
      </c>
      <c r="I51" s="100">
        <f t="shared" si="16"/>
        <v>56275.440499999997</v>
      </c>
      <c r="J51" s="100">
        <f t="shared" si="16"/>
        <v>57963.703714999996</v>
      </c>
      <c r="K51" s="100">
        <f t="shared" si="16"/>
        <v>59702.614826450001</v>
      </c>
      <c r="L51" s="100">
        <f t="shared" si="16"/>
        <v>61493.693271243501</v>
      </c>
      <c r="M51" s="100">
        <f t="shared" si="16"/>
        <v>63338.504069380804</v>
      </c>
      <c r="N51" s="100">
        <f t="shared" si="16"/>
        <v>65238.659191462233</v>
      </c>
      <c r="O51" s="100">
        <f t="shared" si="16"/>
        <v>67195.818967206098</v>
      </c>
      <c r="P51" s="100">
        <f t="shared" si="16"/>
        <v>69211.693536222287</v>
      </c>
      <c r="Q51" s="100">
        <f t="shared" si="16"/>
        <v>71288.04434230896</v>
      </c>
      <c r="R51" s="100">
        <f t="shared" si="16"/>
        <v>73426.685672578227</v>
      </c>
      <c r="S51" s="100">
        <f t="shared" si="16"/>
        <v>75629.486242755578</v>
      </c>
      <c r="W51" s="3"/>
    </row>
    <row r="52" spans="2:23" x14ac:dyDescent="0.2"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W52" s="3"/>
    </row>
    <row r="53" spans="2:23" x14ac:dyDescent="0.2">
      <c r="B53" s="29" t="s">
        <v>1</v>
      </c>
      <c r="C53" s="52" t="s">
        <v>15</v>
      </c>
      <c r="D53" s="52">
        <v>2020</v>
      </c>
      <c r="E53" s="29">
        <v>2021</v>
      </c>
      <c r="F53" s="52">
        <v>2022</v>
      </c>
      <c r="G53" s="29">
        <v>2023</v>
      </c>
      <c r="H53" s="52">
        <v>2024</v>
      </c>
      <c r="I53" s="29">
        <v>2025</v>
      </c>
      <c r="J53" s="52">
        <v>2026</v>
      </c>
      <c r="K53" s="29">
        <v>2027</v>
      </c>
      <c r="L53" s="52">
        <v>2028</v>
      </c>
      <c r="M53" s="29">
        <v>2029</v>
      </c>
      <c r="N53" s="52">
        <v>2030</v>
      </c>
      <c r="O53" s="29">
        <v>2031</v>
      </c>
      <c r="P53" s="52">
        <v>2032</v>
      </c>
      <c r="Q53" s="29">
        <v>2033</v>
      </c>
      <c r="R53" s="52">
        <v>2034</v>
      </c>
      <c r="S53" s="29">
        <v>2035</v>
      </c>
    </row>
    <row r="54" spans="2:23" ht="17.25" customHeight="1" x14ac:dyDescent="0.2">
      <c r="B54" s="60">
        <v>1</v>
      </c>
      <c r="C54" s="80" t="s">
        <v>59</v>
      </c>
      <c r="D54" s="55"/>
      <c r="E54" s="55"/>
      <c r="F54" s="55"/>
      <c r="G54" s="79">
        <v>10000000</v>
      </c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</row>
    <row r="55" spans="2:23" ht="27.75" customHeight="1" x14ac:dyDescent="0.2">
      <c r="B55" s="60">
        <v>2</v>
      </c>
      <c r="C55" s="81" t="s">
        <v>60</v>
      </c>
      <c r="D55" s="86">
        <f>(D14-D21)/2*150*5*(1+D5)</f>
        <v>0</v>
      </c>
      <c r="E55" s="86">
        <f>(E22-E29)/2*150*5*(1+E16)</f>
        <v>3186562.4999999884</v>
      </c>
      <c r="F55" s="86">
        <f t="shared" ref="F55:S55" si="17">(F22-F29)/2*150*5*(1+F16)</f>
        <v>5608349.9999999898</v>
      </c>
      <c r="G55" s="86">
        <f>(G22-G29)/2*150*5*(1+G16)</f>
        <v>7501168.1249999898</v>
      </c>
      <c r="H55" s="86">
        <f t="shared" si="17"/>
        <v>7876226.531249987</v>
      </c>
      <c r="I55" s="86">
        <f t="shared" si="17"/>
        <v>8270037.857812481</v>
      </c>
      <c r="J55" s="86">
        <f t="shared" si="17"/>
        <v>9551893.7257734127</v>
      </c>
      <c r="K55" s="86">
        <f t="shared" si="17"/>
        <v>10932576.546135215</v>
      </c>
      <c r="L55" s="86">
        <f t="shared" si="17"/>
        <v>14296840.351750119</v>
      </c>
      <c r="M55" s="86">
        <f t="shared" si="17"/>
        <v>19251179.684390347</v>
      </c>
      <c r="N55" s="86">
        <f t="shared" si="17"/>
        <v>23853210.442265056</v>
      </c>
      <c r="O55" s="86">
        <f t="shared" si="17"/>
        <v>28639322.430454738</v>
      </c>
      <c r="P55" s="86">
        <f t="shared" si="17"/>
        <v>28639322.430454738</v>
      </c>
      <c r="Q55" s="86">
        <f t="shared" si="17"/>
        <v>28639322.430454738</v>
      </c>
      <c r="R55" s="86">
        <f t="shared" si="17"/>
        <v>28639322.430454738</v>
      </c>
      <c r="S55" s="86">
        <f t="shared" si="17"/>
        <v>28639322.430454738</v>
      </c>
    </row>
    <row r="56" spans="2:23" x14ac:dyDescent="0.2"/>
    <row r="57" spans="2:23" x14ac:dyDescent="0.2"/>
    <row r="58" spans="2:23" x14ac:dyDescent="0.2"/>
    <row r="59" spans="2:23" x14ac:dyDescent="0.2"/>
    <row r="60" spans="2:23" x14ac:dyDescent="0.2"/>
    <row r="61" spans="2:23" x14ac:dyDescent="0.2"/>
    <row r="62" spans="2:23" x14ac:dyDescent="0.2"/>
    <row r="63" spans="2:23" x14ac:dyDescent="0.2"/>
    <row r="64" spans="2:23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x14ac:dyDescent="0.2"/>
    <row r="82" x14ac:dyDescent="0.2"/>
    <row r="83" x14ac:dyDescent="0.2"/>
    <row r="84" x14ac:dyDescent="0.2"/>
    <row r="85" x14ac:dyDescent="0.2"/>
    <row r="86" x14ac:dyDescent="0.2"/>
    <row r="87" x14ac:dyDescent="0.2"/>
    <row r="88" x14ac:dyDescent="0.2"/>
    <row r="89" x14ac:dyDescent="0.2"/>
    <row r="90" x14ac:dyDescent="0.2"/>
    <row r="91" x14ac:dyDescent="0.2"/>
    <row r="92" x14ac:dyDescent="0.2"/>
    <row r="93" x14ac:dyDescent="0.2"/>
    <row r="94" x14ac:dyDescent="0.2"/>
    <row r="95" x14ac:dyDescent="0.2"/>
    <row r="96" x14ac:dyDescent="0.2"/>
    <row r="97" x14ac:dyDescent="0.2"/>
    <row r="98" x14ac:dyDescent="0.2"/>
    <row r="99" x14ac:dyDescent="0.2"/>
    <row r="100" x14ac:dyDescent="0.2"/>
    <row r="101" x14ac:dyDescent="0.2"/>
    <row r="102" x14ac:dyDescent="0.2"/>
    <row r="103" hidden="1" x14ac:dyDescent="0.2"/>
    <row r="104" x14ac:dyDescent="0.2"/>
    <row r="105" x14ac:dyDescent="0.2"/>
    <row r="106" x14ac:dyDescent="0.2"/>
    <row r="107" x14ac:dyDescent="0.2"/>
    <row r="108" x14ac:dyDescent="0.2"/>
    <row r="109" x14ac:dyDescent="0.2"/>
    <row r="110" x14ac:dyDescent="0.2"/>
    <row r="111" x14ac:dyDescent="0.2"/>
    <row r="112" x14ac:dyDescent="0.2"/>
    <row r="113" x14ac:dyDescent="0.2"/>
    <row r="114" x14ac:dyDescent="0.2"/>
    <row r="115" x14ac:dyDescent="0.2"/>
    <row r="116" x14ac:dyDescent="0.2"/>
    <row r="117" x14ac:dyDescent="0.2"/>
    <row r="118" x14ac:dyDescent="0.2"/>
    <row r="119" x14ac:dyDescent="0.2"/>
    <row r="120" x14ac:dyDescent="0.2"/>
    <row r="121" x14ac:dyDescent="0.2"/>
    <row r="122" x14ac:dyDescent="0.2"/>
    <row r="123" x14ac:dyDescent="0.2"/>
    <row r="124" x14ac:dyDescent="0.2"/>
    <row r="125" x14ac:dyDescent="0.2"/>
    <row r="126" x14ac:dyDescent="0.2"/>
    <row r="127" x14ac:dyDescent="0.2"/>
    <row r="128" x14ac:dyDescent="0.2"/>
    <row r="129" x14ac:dyDescent="0.2"/>
    <row r="130" x14ac:dyDescent="0.2"/>
    <row r="131" x14ac:dyDescent="0.2"/>
    <row r="132" x14ac:dyDescent="0.2"/>
    <row r="133" x14ac:dyDescent="0.2"/>
    <row r="134" x14ac:dyDescent="0.2"/>
    <row r="135" x14ac:dyDescent="0.2"/>
    <row r="136" x14ac:dyDescent="0.2"/>
    <row r="137" x14ac:dyDescent="0.2"/>
    <row r="138" x14ac:dyDescent="0.2"/>
    <row r="139" x14ac:dyDescent="0.2"/>
    <row r="140" x14ac:dyDescent="0.2"/>
    <row r="141" x14ac:dyDescent="0.2"/>
    <row r="142" x14ac:dyDescent="0.2"/>
    <row r="143" x14ac:dyDescent="0.2"/>
    <row r="144" x14ac:dyDescent="0.2"/>
    <row r="145" x14ac:dyDescent="0.2"/>
    <row r="146" x14ac:dyDescent="0.2"/>
    <row r="147" x14ac:dyDescent="0.2"/>
    <row r="148" x14ac:dyDescent="0.2"/>
    <row r="149" x14ac:dyDescent="0.2"/>
    <row r="150" x14ac:dyDescent="0.2"/>
    <row r="151" x14ac:dyDescent="0.2"/>
    <row r="152" x14ac:dyDescent="0.2"/>
    <row r="153" x14ac:dyDescent="0.2"/>
    <row r="154" x14ac:dyDescent="0.2"/>
    <row r="155" x14ac:dyDescent="0.2"/>
    <row r="156" x14ac:dyDescent="0.2"/>
    <row r="157" x14ac:dyDescent="0.2"/>
    <row r="158" x14ac:dyDescent="0.2"/>
    <row r="159" x14ac:dyDescent="0.2"/>
    <row r="160" x14ac:dyDescent="0.2"/>
    <row r="161" x14ac:dyDescent="0.2"/>
    <row r="162" x14ac:dyDescent="0.2"/>
    <row r="163" x14ac:dyDescent="0.2"/>
    <row r="164" x14ac:dyDescent="0.2"/>
    <row r="165" x14ac:dyDescent="0.2"/>
    <row r="166" x14ac:dyDescent="0.2"/>
    <row r="167" x14ac:dyDescent="0.2"/>
    <row r="168" x14ac:dyDescent="0.2"/>
    <row r="169" x14ac:dyDescent="0.2"/>
    <row r="170" x14ac:dyDescent="0.2"/>
    <row r="171" x14ac:dyDescent="0.2"/>
    <row r="172" x14ac:dyDescent="0.2"/>
    <row r="173" x14ac:dyDescent="0.2"/>
    <row r="174" x14ac:dyDescent="0.2"/>
    <row r="175" x14ac:dyDescent="0.2"/>
    <row r="176" x14ac:dyDescent="0.2"/>
    <row r="177" x14ac:dyDescent="0.2"/>
    <row r="178" x14ac:dyDescent="0.2"/>
    <row r="179" x14ac:dyDescent="0.2"/>
    <row r="180" x14ac:dyDescent="0.2"/>
    <row r="181" x14ac:dyDescent="0.2"/>
    <row r="182" x14ac:dyDescent="0.2"/>
    <row r="183" x14ac:dyDescent="0.2"/>
    <row r="184" x14ac:dyDescent="0.2"/>
    <row r="185" x14ac:dyDescent="0.2"/>
    <row r="186" x14ac:dyDescent="0.2"/>
    <row r="187" x14ac:dyDescent="0.2"/>
    <row r="188" x14ac:dyDescent="0.2"/>
    <row r="189" x14ac:dyDescent="0.2"/>
    <row r="190" x14ac:dyDescent="0.2"/>
    <row r="191" x14ac:dyDescent="0.2"/>
    <row r="192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  <row r="203" x14ac:dyDescent="0.2"/>
    <row r="204" x14ac:dyDescent="0.2"/>
    <row r="205" x14ac:dyDescent="0.2"/>
    <row r="206" x14ac:dyDescent="0.2"/>
    <row r="207" x14ac:dyDescent="0.2"/>
    <row r="208" x14ac:dyDescent="0.2"/>
    <row r="209" x14ac:dyDescent="0.2"/>
    <row r="210" x14ac:dyDescent="0.2"/>
    <row r="211" x14ac:dyDescent="0.2"/>
    <row r="212" x14ac:dyDescent="0.2"/>
    <row r="213" x14ac:dyDescent="0.2"/>
    <row r="214" x14ac:dyDescent="0.2"/>
    <row r="215" x14ac:dyDescent="0.2"/>
    <row r="216" x14ac:dyDescent="0.2"/>
    <row r="217" x14ac:dyDescent="0.2"/>
    <row r="218" x14ac:dyDescent="0.2"/>
    <row r="219" x14ac:dyDescent="0.2"/>
    <row r="220" x14ac:dyDescent="0.2"/>
    <row r="221" x14ac:dyDescent="0.2"/>
    <row r="222" x14ac:dyDescent="0.2"/>
    <row r="223" x14ac:dyDescent="0.2"/>
    <row r="224" x14ac:dyDescent="0.2"/>
    <row r="225" x14ac:dyDescent="0.2"/>
    <row r="226" x14ac:dyDescent="0.2"/>
    <row r="227" x14ac:dyDescent="0.2"/>
    <row r="228" x14ac:dyDescent="0.2"/>
    <row r="229" x14ac:dyDescent="0.2"/>
    <row r="230" x14ac:dyDescent="0.2"/>
    <row r="231" x14ac:dyDescent="0.2"/>
    <row r="232" x14ac:dyDescent="0.2"/>
    <row r="233" x14ac:dyDescent="0.2"/>
    <row r="234" x14ac:dyDescent="0.2"/>
    <row r="235" x14ac:dyDescent="0.2"/>
    <row r="236" x14ac:dyDescent="0.2"/>
    <row r="237" x14ac:dyDescent="0.2"/>
    <row r="238" x14ac:dyDescent="0.2"/>
    <row r="239" x14ac:dyDescent="0.2"/>
    <row r="240" x14ac:dyDescent="0.2"/>
    <row r="241" x14ac:dyDescent="0.2"/>
    <row r="242" x14ac:dyDescent="0.2"/>
    <row r="243" x14ac:dyDescent="0.2"/>
    <row r="244" x14ac:dyDescent="0.2"/>
    <row r="245" x14ac:dyDescent="0.2"/>
    <row r="246" x14ac:dyDescent="0.2"/>
    <row r="247" x14ac:dyDescent="0.2"/>
    <row r="248" x14ac:dyDescent="0.2"/>
    <row r="249" x14ac:dyDescent="0.2"/>
    <row r="250" x14ac:dyDescent="0.2"/>
    <row r="251" x14ac:dyDescent="0.2"/>
    <row r="252" x14ac:dyDescent="0.2"/>
    <row r="253" x14ac:dyDescent="0.2"/>
    <row r="254" x14ac:dyDescent="0.2"/>
    <row r="255" x14ac:dyDescent="0.2"/>
    <row r="256" x14ac:dyDescent="0.2"/>
    <row r="257" x14ac:dyDescent="0.2"/>
    <row r="258" x14ac:dyDescent="0.2"/>
    <row r="259" x14ac:dyDescent="0.2"/>
    <row r="260" x14ac:dyDescent="0.2"/>
    <row r="261" x14ac:dyDescent="0.2"/>
    <row r="262" x14ac:dyDescent="0.2"/>
    <row r="263" x14ac:dyDescent="0.2"/>
    <row r="264" x14ac:dyDescent="0.2"/>
    <row r="265" x14ac:dyDescent="0.2"/>
    <row r="266" x14ac:dyDescent="0.2"/>
    <row r="267" x14ac:dyDescent="0.2"/>
    <row r="268" x14ac:dyDescent="0.2"/>
    <row r="269" x14ac:dyDescent="0.2"/>
    <row r="270" x14ac:dyDescent="0.2"/>
    <row r="271" x14ac:dyDescent="0.2"/>
    <row r="272" x14ac:dyDescent="0.2"/>
    <row r="273" x14ac:dyDescent="0.2"/>
    <row r="274" x14ac:dyDescent="0.2"/>
    <row r="275" x14ac:dyDescent="0.2"/>
    <row r="276" x14ac:dyDescent="0.2"/>
    <row r="277" x14ac:dyDescent="0.2"/>
    <row r="278" x14ac:dyDescent="0.2"/>
    <row r="279" x14ac:dyDescent="0.2"/>
    <row r="280" x14ac:dyDescent="0.2"/>
    <row r="281" x14ac:dyDescent="0.2"/>
    <row r="282" x14ac:dyDescent="0.2"/>
    <row r="283" x14ac:dyDescent="0.2"/>
    <row r="284" x14ac:dyDescent="0.2"/>
    <row r="285" x14ac:dyDescent="0.2"/>
    <row r="286" x14ac:dyDescent="0.2"/>
    <row r="287" x14ac:dyDescent="0.2"/>
    <row r="288" x14ac:dyDescent="0.2"/>
    <row r="289" x14ac:dyDescent="0.2"/>
    <row r="290" x14ac:dyDescent="0.2"/>
    <row r="291" x14ac:dyDescent="0.2"/>
    <row r="292" x14ac:dyDescent="0.2"/>
    <row r="293" x14ac:dyDescent="0.2"/>
    <row r="294" x14ac:dyDescent="0.2"/>
    <row r="295" x14ac:dyDescent="0.2"/>
    <row r="296" x14ac:dyDescent="0.2"/>
    <row r="297" x14ac:dyDescent="0.2"/>
    <row r="298" x14ac:dyDescent="0.2"/>
    <row r="299" x14ac:dyDescent="0.2"/>
    <row r="300" x14ac:dyDescent="0.2"/>
    <row r="301" x14ac:dyDescent="0.2"/>
    <row r="302" x14ac:dyDescent="0.2"/>
    <row r="303" x14ac:dyDescent="0.2"/>
    <row r="304" x14ac:dyDescent="0.2"/>
    <row r="305" x14ac:dyDescent="0.2"/>
    <row r="306" x14ac:dyDescent="0.2"/>
    <row r="307" x14ac:dyDescent="0.2"/>
    <row r="308" x14ac:dyDescent="0.2"/>
    <row r="309" x14ac:dyDescent="0.2"/>
    <row r="310" x14ac:dyDescent="0.2"/>
    <row r="311" x14ac:dyDescent="0.2"/>
    <row r="312" x14ac:dyDescent="0.2"/>
    <row r="313" x14ac:dyDescent="0.2"/>
    <row r="314" x14ac:dyDescent="0.2"/>
    <row r="315" x14ac:dyDescent="0.2"/>
    <row r="316" x14ac:dyDescent="0.2"/>
    <row r="317" x14ac:dyDescent="0.2"/>
    <row r="318" x14ac:dyDescent="0.2"/>
    <row r="319" x14ac:dyDescent="0.2"/>
  </sheetData>
  <mergeCells count="2">
    <mergeCell ref="B2:S2"/>
    <mergeCell ref="B3:S3"/>
  </mergeCells>
  <phoneticPr fontId="2" type="noConversion"/>
  <pageMargins left="0.25" right="0.25" top="0.25" bottom="0.25" header="0" footer="0"/>
  <pageSetup scale="31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1"/>
  <sheetViews>
    <sheetView showGridLines="0" view="pageBreakPreview" zoomScale="90" zoomScaleNormal="80" zoomScaleSheetLayoutView="90" workbookViewId="0">
      <selection activeCell="E43" sqref="E43"/>
    </sheetView>
  </sheetViews>
  <sheetFormatPr defaultColWidth="0" defaultRowHeight="12.75" x14ac:dyDescent="0.2"/>
  <cols>
    <col min="1" max="1" width="5.42578125" style="14" customWidth="1"/>
    <col min="2" max="2" width="8.28515625" style="14" customWidth="1"/>
    <col min="3" max="3" width="53.28515625" style="14" customWidth="1"/>
    <col min="4" max="4" width="17.7109375" style="14" customWidth="1"/>
    <col min="5" max="5" width="14.5703125" style="14" customWidth="1"/>
    <col min="6" max="6" width="15.7109375" style="14" customWidth="1"/>
    <col min="7" max="19" width="12.7109375" style="14" bestFit="1" customWidth="1"/>
    <col min="20" max="20" width="11" customWidth="1"/>
    <col min="21" max="21" width="13" customWidth="1"/>
    <col min="22" max="22" width="13.28515625" customWidth="1"/>
    <col min="23" max="23" width="12.140625" customWidth="1"/>
    <col min="24" max="24" width="13.28515625" customWidth="1"/>
    <col min="25" max="16384" width="0" style="14" hidden="1"/>
  </cols>
  <sheetData>
    <row r="1" spans="1:256" x14ac:dyDescent="0.2">
      <c r="C1" s="19"/>
      <c r="D1" s="19"/>
    </row>
    <row r="2" spans="1:256" x14ac:dyDescent="0.2">
      <c r="B2" s="115" t="str">
        <f>დაშვებები!B2</f>
        <v>ბორჯომის მუნიციპალიტეტში, დაბა ბაკურიანში, დიდველის სამთო სათხილამურო კურორტზე სამი საბაგირო გზის მშენებლობა</v>
      </c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</row>
    <row r="3" spans="1:256" x14ac:dyDescent="0.2">
      <c r="B3" s="115" t="s">
        <v>68</v>
      </c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</row>
    <row r="4" spans="1:256" s="15" customFormat="1" ht="15.75" x14ac:dyDescent="0.25">
      <c r="C4" s="42" t="s">
        <v>18</v>
      </c>
      <c r="D4" s="57"/>
      <c r="T4"/>
      <c r="U4"/>
      <c r="V4"/>
      <c r="W4"/>
      <c r="X4"/>
    </row>
    <row r="5" spans="1:256" s="16" customFormat="1" x14ac:dyDescent="0.2">
      <c r="A5" s="15"/>
      <c r="B5" s="1" t="s">
        <v>1</v>
      </c>
      <c r="C5" s="23" t="s">
        <v>12</v>
      </c>
      <c r="D5" s="52">
        <v>2020</v>
      </c>
      <c r="E5" s="29">
        <v>2021</v>
      </c>
      <c r="F5" s="52">
        <v>2022</v>
      </c>
      <c r="G5" s="29">
        <v>2023</v>
      </c>
      <c r="H5" s="52">
        <v>2024</v>
      </c>
      <c r="I5" s="29">
        <v>2025</v>
      </c>
      <c r="J5" s="52">
        <v>2026</v>
      </c>
      <c r="K5" s="29">
        <v>2027</v>
      </c>
      <c r="L5" s="52">
        <v>2028</v>
      </c>
      <c r="M5" s="29">
        <v>2029</v>
      </c>
      <c r="N5" s="52">
        <v>2030</v>
      </c>
      <c r="O5" s="29">
        <v>2031</v>
      </c>
      <c r="P5" s="52">
        <v>2032</v>
      </c>
      <c r="Q5" s="29">
        <v>2033</v>
      </c>
      <c r="R5" s="52">
        <v>2034</v>
      </c>
      <c r="S5" s="29">
        <v>2035</v>
      </c>
      <c r="T5"/>
      <c r="U5"/>
      <c r="V5"/>
      <c r="W5"/>
      <c r="X5"/>
    </row>
    <row r="6" spans="1:256" s="38" customFormat="1" x14ac:dyDescent="0.2">
      <c r="A6" s="14"/>
      <c r="B6" s="26">
        <v>1</v>
      </c>
      <c r="C6" s="8" t="s">
        <v>23</v>
      </c>
      <c r="D6" s="37">
        <f>დაშვებები!D29</f>
        <v>165000</v>
      </c>
      <c r="E6" s="37">
        <f>დაშვებები!E29</f>
        <v>181500.00000000003</v>
      </c>
      <c r="F6" s="37">
        <f>დაშვებები!F29</f>
        <v>194205.00000000003</v>
      </c>
      <c r="G6" s="37">
        <f>დაშვებები!G29</f>
        <v>203915.25000000003</v>
      </c>
      <c r="H6" s="37">
        <f>დაშვებები!H29</f>
        <v>214111.01250000004</v>
      </c>
      <c r="I6" s="37">
        <f>დაშვებები!I29</f>
        <v>224816.56312500004</v>
      </c>
      <c r="J6" s="37">
        <f>დაშვებები!J29</f>
        <v>233809.22565000007</v>
      </c>
      <c r="K6" s="37">
        <f>დაშვებები!K29</f>
        <v>243161.59467600007</v>
      </c>
      <c r="L6" s="37">
        <f>დაშვებები!L29</f>
        <v>248024.82656952008</v>
      </c>
      <c r="M6" s="37">
        <f>დაშვებები!M29</f>
        <v>248024.82656952008</v>
      </c>
      <c r="N6" s="37">
        <f>დაშვებები!N29</f>
        <v>248024.82656952008</v>
      </c>
      <c r="O6" s="37">
        <f>დაშვებები!O29</f>
        <v>248024.82656952008</v>
      </c>
      <c r="P6" s="37">
        <f>დაშვებები!P29</f>
        <v>248024.82656952008</v>
      </c>
      <c r="Q6" s="37">
        <f>დაშვებები!Q29</f>
        <v>248024.82656952008</v>
      </c>
      <c r="R6" s="37">
        <f>დაშვებები!R29</f>
        <v>248024.82656952008</v>
      </c>
      <c r="S6" s="37">
        <f>დაშვებები!S29</f>
        <v>248024.82656952008</v>
      </c>
      <c r="T6"/>
      <c r="U6"/>
      <c r="V6"/>
      <c r="W6"/>
      <c r="X6"/>
      <c r="Y6" s="37">
        <v>0</v>
      </c>
      <c r="Z6" s="37">
        <v>0</v>
      </c>
      <c r="AA6" s="37">
        <v>0</v>
      </c>
      <c r="AB6" s="37">
        <v>0</v>
      </c>
      <c r="AC6" s="37">
        <v>0</v>
      </c>
      <c r="AD6" s="37">
        <v>0</v>
      </c>
      <c r="AE6" s="37">
        <v>0</v>
      </c>
      <c r="AF6" s="37">
        <v>0</v>
      </c>
      <c r="AG6" s="37">
        <v>0</v>
      </c>
      <c r="AH6" s="37">
        <v>0</v>
      </c>
      <c r="AI6" s="37">
        <v>0</v>
      </c>
      <c r="AJ6" s="37">
        <v>0</v>
      </c>
      <c r="AK6" s="37">
        <v>0</v>
      </c>
      <c r="AL6" s="37">
        <v>0</v>
      </c>
      <c r="AM6" s="37">
        <v>0</v>
      </c>
      <c r="AN6" s="37">
        <v>0</v>
      </c>
      <c r="AO6" s="37">
        <v>0</v>
      </c>
      <c r="AP6" s="37">
        <v>0</v>
      </c>
      <c r="AQ6" s="37">
        <v>0</v>
      </c>
      <c r="AR6" s="37">
        <v>0</v>
      </c>
      <c r="AS6" s="37">
        <v>0</v>
      </c>
      <c r="AT6" s="37">
        <v>0</v>
      </c>
      <c r="AU6" s="37">
        <v>0</v>
      </c>
      <c r="AV6" s="37">
        <v>0</v>
      </c>
      <c r="AW6" s="37">
        <v>0</v>
      </c>
      <c r="AX6" s="37">
        <v>0</v>
      </c>
      <c r="AY6" s="37">
        <v>0</v>
      </c>
      <c r="AZ6" s="37">
        <v>0</v>
      </c>
      <c r="BA6" s="37">
        <v>0</v>
      </c>
      <c r="BB6" s="37">
        <v>0</v>
      </c>
      <c r="BC6" s="37">
        <v>0</v>
      </c>
      <c r="BD6" s="37">
        <v>0</v>
      </c>
      <c r="BE6" s="37">
        <v>0</v>
      </c>
      <c r="BF6" s="37">
        <v>0</v>
      </c>
      <c r="BG6" s="37">
        <v>0</v>
      </c>
      <c r="BH6" s="37">
        <v>0</v>
      </c>
      <c r="BI6" s="37">
        <v>0</v>
      </c>
      <c r="BJ6" s="37">
        <v>0</v>
      </c>
      <c r="BK6" s="37">
        <v>0</v>
      </c>
      <c r="BL6" s="37">
        <v>0</v>
      </c>
      <c r="BM6" s="37">
        <v>0</v>
      </c>
      <c r="BN6" s="37">
        <v>0</v>
      </c>
      <c r="BO6" s="37">
        <v>0</v>
      </c>
      <c r="BP6" s="37">
        <v>0</v>
      </c>
      <c r="BQ6" s="37">
        <v>0</v>
      </c>
      <c r="BR6" s="37">
        <v>0</v>
      </c>
      <c r="BS6" s="37">
        <v>0</v>
      </c>
      <c r="BT6" s="37">
        <v>0</v>
      </c>
      <c r="BU6" s="37">
        <v>0</v>
      </c>
      <c r="BV6" s="37">
        <v>0</v>
      </c>
      <c r="BW6" s="37">
        <v>0</v>
      </c>
      <c r="BX6" s="37">
        <v>0</v>
      </c>
      <c r="BY6" s="37">
        <v>0</v>
      </c>
      <c r="BZ6" s="37">
        <v>0</v>
      </c>
      <c r="CA6" s="37">
        <v>0</v>
      </c>
      <c r="CB6" s="37">
        <v>0</v>
      </c>
      <c r="CC6" s="37">
        <v>0</v>
      </c>
      <c r="CD6" s="37">
        <v>0</v>
      </c>
      <c r="CE6" s="37">
        <v>0</v>
      </c>
      <c r="CF6" s="37">
        <v>0</v>
      </c>
      <c r="CG6" s="37">
        <v>0</v>
      </c>
      <c r="CH6" s="37">
        <v>0</v>
      </c>
      <c r="CI6" s="37">
        <v>0</v>
      </c>
      <c r="CJ6" s="37">
        <v>0</v>
      </c>
      <c r="CK6" s="37">
        <v>0</v>
      </c>
      <c r="CL6" s="37">
        <v>0</v>
      </c>
      <c r="CM6" s="37">
        <v>0</v>
      </c>
      <c r="CN6" s="37">
        <v>0</v>
      </c>
      <c r="CO6" s="37">
        <v>0</v>
      </c>
      <c r="CP6" s="37">
        <v>0</v>
      </c>
      <c r="CQ6" s="37">
        <v>0</v>
      </c>
      <c r="CR6" s="37">
        <v>0</v>
      </c>
      <c r="CS6" s="37">
        <v>0</v>
      </c>
      <c r="CT6" s="37">
        <v>0</v>
      </c>
      <c r="CU6" s="37">
        <v>0</v>
      </c>
      <c r="CV6" s="37">
        <v>0</v>
      </c>
      <c r="CW6" s="37">
        <v>0</v>
      </c>
      <c r="CX6" s="37">
        <v>0</v>
      </c>
      <c r="CY6" s="37">
        <v>0</v>
      </c>
      <c r="CZ6" s="37">
        <v>0</v>
      </c>
      <c r="DA6" s="37">
        <v>0</v>
      </c>
      <c r="DB6" s="37">
        <v>0</v>
      </c>
      <c r="DC6" s="37">
        <v>0</v>
      </c>
      <c r="DD6" s="37">
        <v>0</v>
      </c>
      <c r="DE6" s="37">
        <v>0</v>
      </c>
      <c r="DF6" s="37">
        <v>0</v>
      </c>
      <c r="DG6" s="37">
        <v>0</v>
      </c>
      <c r="DH6" s="37">
        <v>0</v>
      </c>
      <c r="DI6" s="37">
        <v>0</v>
      </c>
      <c r="DJ6" s="37">
        <v>0</v>
      </c>
      <c r="DK6" s="37">
        <v>0</v>
      </c>
      <c r="DL6" s="37">
        <v>0</v>
      </c>
      <c r="DM6" s="37">
        <v>0</v>
      </c>
      <c r="DN6" s="37">
        <v>0</v>
      </c>
      <c r="DO6" s="37">
        <v>0</v>
      </c>
      <c r="DP6" s="37">
        <v>0</v>
      </c>
      <c r="DQ6" s="37">
        <v>0</v>
      </c>
      <c r="DR6" s="37">
        <v>0</v>
      </c>
      <c r="DS6" s="37">
        <v>0</v>
      </c>
      <c r="DT6" s="37">
        <v>0</v>
      </c>
      <c r="DU6" s="37">
        <v>0</v>
      </c>
      <c r="DV6" s="37">
        <v>0</v>
      </c>
      <c r="DW6" s="37">
        <v>0</v>
      </c>
      <c r="DX6" s="37">
        <v>0</v>
      </c>
      <c r="DY6" s="37">
        <v>0</v>
      </c>
      <c r="DZ6" s="37">
        <v>0</v>
      </c>
      <c r="EA6" s="37">
        <v>0</v>
      </c>
      <c r="EB6" s="37">
        <v>0</v>
      </c>
      <c r="EC6" s="37">
        <v>0</v>
      </c>
      <c r="ED6" s="37">
        <v>0</v>
      </c>
      <c r="EE6" s="37">
        <v>0</v>
      </c>
      <c r="EF6" s="37">
        <v>0</v>
      </c>
      <c r="EG6" s="37">
        <v>0</v>
      </c>
      <c r="EH6" s="37">
        <v>0</v>
      </c>
      <c r="EI6" s="37">
        <v>0</v>
      </c>
      <c r="EJ6" s="37">
        <v>0</v>
      </c>
      <c r="EK6" s="37">
        <v>0</v>
      </c>
      <c r="EL6" s="37">
        <v>0</v>
      </c>
      <c r="EM6" s="37">
        <v>0</v>
      </c>
      <c r="EN6" s="37">
        <v>0</v>
      </c>
      <c r="EO6" s="37">
        <v>0</v>
      </c>
      <c r="EP6" s="37">
        <v>0</v>
      </c>
      <c r="EQ6" s="37">
        <v>0</v>
      </c>
      <c r="ER6" s="37">
        <v>0</v>
      </c>
      <c r="ES6" s="37">
        <v>0</v>
      </c>
      <c r="ET6" s="37">
        <v>0</v>
      </c>
      <c r="EU6" s="37">
        <v>0</v>
      </c>
      <c r="EV6" s="37">
        <v>0</v>
      </c>
      <c r="EW6" s="37">
        <v>0</v>
      </c>
      <c r="EX6" s="37">
        <v>0</v>
      </c>
      <c r="EY6" s="37">
        <v>0</v>
      </c>
      <c r="EZ6" s="37">
        <v>0</v>
      </c>
      <c r="FA6" s="37">
        <v>0</v>
      </c>
      <c r="FB6" s="37">
        <v>0</v>
      </c>
      <c r="FC6" s="37">
        <v>0</v>
      </c>
      <c r="FD6" s="37">
        <v>0</v>
      </c>
      <c r="FE6" s="37">
        <v>0</v>
      </c>
      <c r="FF6" s="37">
        <v>0</v>
      </c>
      <c r="FG6" s="37">
        <v>0</v>
      </c>
      <c r="FH6" s="37">
        <v>0</v>
      </c>
      <c r="FI6" s="37">
        <v>0</v>
      </c>
      <c r="FJ6" s="37">
        <v>0</v>
      </c>
      <c r="FK6" s="37">
        <v>0</v>
      </c>
      <c r="FL6" s="37">
        <v>0</v>
      </c>
      <c r="FM6" s="37">
        <v>0</v>
      </c>
      <c r="FN6" s="37">
        <v>0</v>
      </c>
      <c r="FO6" s="37">
        <v>0</v>
      </c>
      <c r="FP6" s="37">
        <v>0</v>
      </c>
      <c r="FQ6" s="37">
        <v>0</v>
      </c>
      <c r="FR6" s="37">
        <v>0</v>
      </c>
      <c r="FS6" s="37">
        <v>0</v>
      </c>
      <c r="FT6" s="37">
        <v>0</v>
      </c>
      <c r="FU6" s="37">
        <v>0</v>
      </c>
      <c r="FV6" s="37">
        <v>0</v>
      </c>
      <c r="FW6" s="37">
        <v>0</v>
      </c>
      <c r="FX6" s="37">
        <v>0</v>
      </c>
      <c r="FY6" s="37">
        <v>0</v>
      </c>
      <c r="FZ6" s="37">
        <v>0</v>
      </c>
      <c r="GA6" s="37">
        <v>0</v>
      </c>
      <c r="GB6" s="37">
        <v>0</v>
      </c>
      <c r="GC6" s="37">
        <v>0</v>
      </c>
      <c r="GD6" s="37">
        <v>0</v>
      </c>
      <c r="GE6" s="37">
        <v>0</v>
      </c>
      <c r="GF6" s="37">
        <v>0</v>
      </c>
      <c r="GG6" s="37">
        <v>0</v>
      </c>
      <c r="GH6" s="37">
        <v>0</v>
      </c>
      <c r="GI6" s="37">
        <v>0</v>
      </c>
      <c r="GJ6" s="37">
        <v>0</v>
      </c>
      <c r="GK6" s="37">
        <v>0</v>
      </c>
      <c r="GL6" s="37">
        <v>0</v>
      </c>
      <c r="GM6" s="37">
        <v>0</v>
      </c>
      <c r="GN6" s="37">
        <v>0</v>
      </c>
      <c r="GO6" s="37">
        <v>0</v>
      </c>
      <c r="GP6" s="37">
        <v>0</v>
      </c>
      <c r="GQ6" s="37">
        <v>0</v>
      </c>
      <c r="GR6" s="37">
        <v>0</v>
      </c>
      <c r="GS6" s="37">
        <v>0</v>
      </c>
      <c r="GT6" s="37">
        <v>0</v>
      </c>
      <c r="GU6" s="37">
        <v>0</v>
      </c>
      <c r="GV6" s="37">
        <v>0</v>
      </c>
      <c r="GW6" s="37">
        <v>0</v>
      </c>
      <c r="GX6" s="37">
        <v>0</v>
      </c>
      <c r="GY6" s="37">
        <v>0</v>
      </c>
      <c r="GZ6" s="37">
        <v>0</v>
      </c>
      <c r="HA6" s="37">
        <v>0</v>
      </c>
      <c r="HB6" s="37">
        <v>0</v>
      </c>
      <c r="HC6" s="37">
        <v>0</v>
      </c>
      <c r="HD6" s="37">
        <v>0</v>
      </c>
      <c r="HE6" s="37">
        <v>0</v>
      </c>
      <c r="HF6" s="37">
        <v>0</v>
      </c>
      <c r="HG6" s="37">
        <v>0</v>
      </c>
      <c r="HH6" s="37">
        <v>0</v>
      </c>
      <c r="HI6" s="37">
        <v>0</v>
      </c>
      <c r="HJ6" s="37">
        <v>0</v>
      </c>
      <c r="HK6" s="37">
        <v>0</v>
      </c>
      <c r="HL6" s="37">
        <v>0</v>
      </c>
      <c r="HM6" s="37">
        <v>0</v>
      </c>
      <c r="HN6" s="37">
        <v>0</v>
      </c>
      <c r="HO6" s="37">
        <v>0</v>
      </c>
      <c r="HP6" s="37">
        <v>0</v>
      </c>
      <c r="HQ6" s="37">
        <v>0</v>
      </c>
      <c r="HR6" s="37">
        <v>0</v>
      </c>
      <c r="HS6" s="37">
        <v>0</v>
      </c>
      <c r="HT6" s="37">
        <v>0</v>
      </c>
      <c r="HU6" s="37">
        <v>0</v>
      </c>
      <c r="HV6" s="37">
        <v>0</v>
      </c>
      <c r="HW6" s="37">
        <v>0</v>
      </c>
      <c r="HX6" s="37">
        <v>0</v>
      </c>
      <c r="HY6" s="37">
        <v>0</v>
      </c>
      <c r="HZ6" s="37">
        <v>0</v>
      </c>
      <c r="IA6" s="37">
        <v>0</v>
      </c>
      <c r="IB6" s="37">
        <v>0</v>
      </c>
      <c r="IC6" s="37">
        <v>0</v>
      </c>
      <c r="ID6" s="37">
        <v>0</v>
      </c>
      <c r="IE6" s="37">
        <v>0</v>
      </c>
      <c r="IF6" s="37">
        <v>0</v>
      </c>
      <c r="IG6" s="37">
        <v>0</v>
      </c>
      <c r="IH6" s="37">
        <v>0</v>
      </c>
      <c r="II6" s="37">
        <v>0</v>
      </c>
      <c r="IJ6" s="37">
        <v>0</v>
      </c>
      <c r="IK6" s="37">
        <v>0</v>
      </c>
      <c r="IL6" s="37">
        <v>0</v>
      </c>
      <c r="IM6" s="37">
        <v>0</v>
      </c>
      <c r="IN6" s="37">
        <v>0</v>
      </c>
      <c r="IO6" s="37">
        <v>0</v>
      </c>
      <c r="IP6" s="37">
        <v>0</v>
      </c>
      <c r="IQ6" s="37">
        <v>0</v>
      </c>
      <c r="IR6" s="37">
        <v>0</v>
      </c>
      <c r="IS6" s="37">
        <v>0</v>
      </c>
      <c r="IT6" s="37">
        <v>0</v>
      </c>
      <c r="IU6" s="37">
        <v>0</v>
      </c>
      <c r="IV6" s="37">
        <v>0</v>
      </c>
    </row>
    <row r="7" spans="1:256" s="38" customFormat="1" x14ac:dyDescent="0.2">
      <c r="A7" s="14"/>
      <c r="B7" s="26">
        <v>2</v>
      </c>
      <c r="C7" s="8" t="s">
        <v>24</v>
      </c>
      <c r="D7" s="37">
        <f>დაშვებები!D30</f>
        <v>24</v>
      </c>
      <c r="E7" s="37">
        <f>დაშვებები!E30</f>
        <v>24.72</v>
      </c>
      <c r="F7" s="37">
        <f>დაშვებები!F30</f>
        <v>25.461600000000001</v>
      </c>
      <c r="G7" s="37">
        <f>დაშვებები!G30</f>
        <v>26.225448</v>
      </c>
      <c r="H7" s="37">
        <f>დაშვებები!H30</f>
        <v>27.012211440000002</v>
      </c>
      <c r="I7" s="37">
        <f>დაშვებები!I30</f>
        <v>27.822577783200003</v>
      </c>
      <c r="J7" s="37">
        <f>დაშვებები!J30</f>
        <v>28.657255116696003</v>
      </c>
      <c r="K7" s="37">
        <f>დაშვებები!K30</f>
        <v>29.516972770196883</v>
      </c>
      <c r="L7" s="37">
        <f>დაშვებები!L30</f>
        <v>30.402481953302789</v>
      </c>
      <c r="M7" s="37">
        <f>დაშვებები!M30</f>
        <v>31.314556411901872</v>
      </c>
      <c r="N7" s="37">
        <f>დაშვებები!N30</f>
        <v>32.253993104258932</v>
      </c>
      <c r="O7" s="37">
        <f>დაშვებები!O30</f>
        <v>33.221612897386699</v>
      </c>
      <c r="P7" s="37">
        <f>დაშვებები!P30</f>
        <v>34.218261284308298</v>
      </c>
      <c r="Q7" s="37">
        <f>დაშვებები!Q30</f>
        <v>35.244809122837545</v>
      </c>
      <c r="R7" s="37">
        <f>დაშვებები!R30</f>
        <v>36.302153396522669</v>
      </c>
      <c r="S7" s="37">
        <f>დაშვებები!S30</f>
        <v>37.391217998418348</v>
      </c>
      <c r="T7"/>
      <c r="U7"/>
      <c r="V7"/>
      <c r="W7"/>
      <c r="X7"/>
    </row>
    <row r="8" spans="1:256" s="44" customFormat="1" x14ac:dyDescent="0.2">
      <c r="A8" s="14"/>
      <c r="B8" s="26">
        <v>3</v>
      </c>
      <c r="C8" s="46" t="s">
        <v>25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0</v>
      </c>
      <c r="J8" s="40">
        <v>0</v>
      </c>
      <c r="K8" s="40">
        <v>0</v>
      </c>
      <c r="L8" s="40">
        <v>0</v>
      </c>
      <c r="M8" s="40">
        <v>0</v>
      </c>
      <c r="N8" s="40">
        <v>0</v>
      </c>
      <c r="O8" s="40">
        <v>0</v>
      </c>
      <c r="P8" s="40">
        <v>0</v>
      </c>
      <c r="Q8" s="40">
        <v>0</v>
      </c>
      <c r="R8" s="40">
        <v>0</v>
      </c>
      <c r="S8" s="40">
        <v>0</v>
      </c>
      <c r="T8"/>
      <c r="U8"/>
      <c r="V8"/>
      <c r="W8"/>
      <c r="X8"/>
      <c r="Y8" s="40">
        <v>0</v>
      </c>
      <c r="Z8" s="40">
        <v>0</v>
      </c>
      <c r="AA8" s="40">
        <v>0</v>
      </c>
      <c r="AB8" s="40">
        <v>0</v>
      </c>
      <c r="AC8" s="40">
        <v>0</v>
      </c>
      <c r="AD8" s="40">
        <v>0</v>
      </c>
      <c r="AE8" s="40">
        <v>0</v>
      </c>
      <c r="AF8" s="40">
        <v>0</v>
      </c>
      <c r="AG8" s="40">
        <v>0</v>
      </c>
      <c r="AH8" s="40">
        <v>0</v>
      </c>
      <c r="AI8" s="40">
        <v>0</v>
      </c>
      <c r="AJ8" s="40">
        <v>0</v>
      </c>
      <c r="AK8" s="40">
        <v>0</v>
      </c>
      <c r="AL8" s="40">
        <v>0</v>
      </c>
      <c r="AM8" s="40">
        <v>0</v>
      </c>
      <c r="AN8" s="40">
        <v>0</v>
      </c>
      <c r="AO8" s="40">
        <v>0</v>
      </c>
      <c r="AP8" s="40">
        <v>0</v>
      </c>
      <c r="AQ8" s="40">
        <v>0</v>
      </c>
      <c r="AR8" s="40">
        <v>0</v>
      </c>
      <c r="AS8" s="40">
        <v>0</v>
      </c>
      <c r="AT8" s="40">
        <v>0</v>
      </c>
      <c r="AU8" s="40">
        <v>0</v>
      </c>
      <c r="AV8" s="40">
        <v>0</v>
      </c>
      <c r="AW8" s="40">
        <v>0</v>
      </c>
      <c r="AX8" s="40">
        <v>0</v>
      </c>
      <c r="AY8" s="40">
        <v>0</v>
      </c>
      <c r="AZ8" s="40">
        <v>0</v>
      </c>
      <c r="BA8" s="40">
        <v>0</v>
      </c>
      <c r="BB8" s="40">
        <v>0</v>
      </c>
      <c r="BC8" s="40">
        <v>0</v>
      </c>
      <c r="BD8" s="40">
        <v>0</v>
      </c>
      <c r="BE8" s="40">
        <v>0</v>
      </c>
      <c r="BF8" s="40">
        <v>0</v>
      </c>
      <c r="BG8" s="40">
        <v>0</v>
      </c>
      <c r="BH8" s="40">
        <v>0</v>
      </c>
      <c r="BI8" s="40">
        <v>0</v>
      </c>
      <c r="BJ8" s="40">
        <v>0</v>
      </c>
      <c r="BK8" s="40">
        <v>0</v>
      </c>
      <c r="BL8" s="40">
        <v>0</v>
      </c>
      <c r="BM8" s="40">
        <v>0</v>
      </c>
      <c r="BN8" s="40">
        <v>0</v>
      </c>
      <c r="BO8" s="40">
        <v>0</v>
      </c>
      <c r="BP8" s="40">
        <v>0</v>
      </c>
      <c r="BQ8" s="40">
        <v>0</v>
      </c>
      <c r="BR8" s="40">
        <v>0</v>
      </c>
      <c r="BS8" s="40">
        <v>0</v>
      </c>
      <c r="BT8" s="40">
        <v>0</v>
      </c>
      <c r="BU8" s="40">
        <v>0</v>
      </c>
      <c r="BV8" s="40">
        <v>0</v>
      </c>
      <c r="BW8" s="40">
        <v>0</v>
      </c>
      <c r="BX8" s="40">
        <v>0</v>
      </c>
      <c r="BY8" s="40">
        <v>0</v>
      </c>
      <c r="BZ8" s="40">
        <v>0</v>
      </c>
      <c r="CA8" s="40">
        <v>0</v>
      </c>
      <c r="CB8" s="40">
        <v>0</v>
      </c>
      <c r="CC8" s="40">
        <v>0</v>
      </c>
      <c r="CD8" s="40">
        <v>0</v>
      </c>
      <c r="CE8" s="40">
        <v>0</v>
      </c>
      <c r="CF8" s="40">
        <v>0</v>
      </c>
      <c r="CG8" s="40">
        <v>0</v>
      </c>
      <c r="CH8" s="40">
        <v>0</v>
      </c>
      <c r="CI8" s="40">
        <v>0</v>
      </c>
      <c r="CJ8" s="40">
        <v>0</v>
      </c>
      <c r="CK8" s="40">
        <v>0</v>
      </c>
      <c r="CL8" s="40">
        <v>0</v>
      </c>
      <c r="CM8" s="40">
        <v>0</v>
      </c>
      <c r="CN8" s="40">
        <v>0</v>
      </c>
      <c r="CO8" s="40">
        <v>0</v>
      </c>
      <c r="CP8" s="40">
        <v>0</v>
      </c>
      <c r="CQ8" s="40">
        <v>0</v>
      </c>
      <c r="CR8" s="40">
        <v>0</v>
      </c>
      <c r="CS8" s="40">
        <v>0</v>
      </c>
      <c r="CT8" s="40">
        <v>0</v>
      </c>
      <c r="CU8" s="40">
        <v>0</v>
      </c>
      <c r="CV8" s="40">
        <v>0</v>
      </c>
      <c r="CW8" s="40">
        <v>0</v>
      </c>
      <c r="CX8" s="40">
        <v>0</v>
      </c>
      <c r="CY8" s="40">
        <v>0</v>
      </c>
      <c r="CZ8" s="40">
        <v>0</v>
      </c>
      <c r="DA8" s="40">
        <v>0</v>
      </c>
      <c r="DB8" s="40">
        <v>0</v>
      </c>
      <c r="DC8" s="40">
        <v>0</v>
      </c>
      <c r="DD8" s="40">
        <v>0</v>
      </c>
      <c r="DE8" s="40">
        <v>0</v>
      </c>
      <c r="DF8" s="40">
        <v>0</v>
      </c>
      <c r="DG8" s="40">
        <v>0</v>
      </c>
      <c r="DH8" s="40">
        <v>0</v>
      </c>
      <c r="DI8" s="40">
        <v>0</v>
      </c>
      <c r="DJ8" s="40">
        <v>0</v>
      </c>
      <c r="DK8" s="40">
        <v>0</v>
      </c>
      <c r="DL8" s="40">
        <v>0</v>
      </c>
      <c r="DM8" s="40">
        <v>0</v>
      </c>
      <c r="DN8" s="40">
        <v>0</v>
      </c>
      <c r="DO8" s="40">
        <v>0</v>
      </c>
      <c r="DP8" s="40">
        <v>0</v>
      </c>
      <c r="DQ8" s="40">
        <v>0</v>
      </c>
      <c r="DR8" s="40">
        <v>0</v>
      </c>
      <c r="DS8" s="40">
        <v>0</v>
      </c>
      <c r="DT8" s="40">
        <v>0</v>
      </c>
      <c r="DU8" s="40">
        <v>0</v>
      </c>
      <c r="DV8" s="40">
        <v>0</v>
      </c>
      <c r="DW8" s="40">
        <v>0</v>
      </c>
      <c r="DX8" s="40">
        <v>0</v>
      </c>
      <c r="DY8" s="40">
        <v>0</v>
      </c>
      <c r="DZ8" s="40">
        <v>0</v>
      </c>
      <c r="EA8" s="40">
        <v>0</v>
      </c>
      <c r="EB8" s="40">
        <v>0</v>
      </c>
      <c r="EC8" s="40">
        <v>0</v>
      </c>
      <c r="ED8" s="40">
        <v>0</v>
      </c>
      <c r="EE8" s="40">
        <v>0</v>
      </c>
      <c r="EF8" s="40">
        <v>0</v>
      </c>
      <c r="EG8" s="40">
        <v>0</v>
      </c>
      <c r="EH8" s="40">
        <v>0</v>
      </c>
      <c r="EI8" s="40">
        <v>0</v>
      </c>
      <c r="EJ8" s="40">
        <v>0</v>
      </c>
      <c r="EK8" s="40">
        <v>0</v>
      </c>
      <c r="EL8" s="40">
        <v>0</v>
      </c>
      <c r="EM8" s="40">
        <v>0</v>
      </c>
      <c r="EN8" s="40">
        <v>0</v>
      </c>
      <c r="EO8" s="40">
        <v>0</v>
      </c>
      <c r="EP8" s="40">
        <v>0</v>
      </c>
      <c r="EQ8" s="40">
        <v>0</v>
      </c>
      <c r="ER8" s="40">
        <v>0</v>
      </c>
      <c r="ES8" s="40">
        <v>0</v>
      </c>
      <c r="ET8" s="40">
        <v>0</v>
      </c>
      <c r="EU8" s="40">
        <v>0</v>
      </c>
      <c r="EV8" s="40">
        <v>0</v>
      </c>
      <c r="EW8" s="40">
        <v>0</v>
      </c>
      <c r="EX8" s="40">
        <v>0</v>
      </c>
      <c r="EY8" s="40">
        <v>0</v>
      </c>
      <c r="EZ8" s="40">
        <v>0</v>
      </c>
      <c r="FA8" s="40">
        <v>0</v>
      </c>
      <c r="FB8" s="40">
        <v>0</v>
      </c>
      <c r="FC8" s="40">
        <v>0</v>
      </c>
      <c r="FD8" s="40">
        <v>0</v>
      </c>
      <c r="FE8" s="40">
        <v>0</v>
      </c>
      <c r="FF8" s="40">
        <v>0</v>
      </c>
      <c r="FG8" s="40">
        <v>0</v>
      </c>
      <c r="FH8" s="40">
        <v>0</v>
      </c>
      <c r="FI8" s="40">
        <v>0</v>
      </c>
      <c r="FJ8" s="40">
        <v>0</v>
      </c>
      <c r="FK8" s="40">
        <v>0</v>
      </c>
      <c r="FL8" s="40">
        <v>0</v>
      </c>
      <c r="FM8" s="40">
        <v>0</v>
      </c>
      <c r="FN8" s="40">
        <v>0</v>
      </c>
      <c r="FO8" s="40">
        <v>0</v>
      </c>
      <c r="FP8" s="40">
        <v>0</v>
      </c>
      <c r="FQ8" s="40">
        <v>0</v>
      </c>
      <c r="FR8" s="40">
        <v>0</v>
      </c>
      <c r="FS8" s="40">
        <v>0</v>
      </c>
      <c r="FT8" s="40">
        <v>0</v>
      </c>
      <c r="FU8" s="40">
        <v>0</v>
      </c>
      <c r="FV8" s="40">
        <v>0</v>
      </c>
      <c r="FW8" s="40">
        <v>0</v>
      </c>
      <c r="FX8" s="40">
        <v>0</v>
      </c>
      <c r="FY8" s="40">
        <v>0</v>
      </c>
      <c r="FZ8" s="40">
        <v>0</v>
      </c>
      <c r="GA8" s="40">
        <v>0</v>
      </c>
      <c r="GB8" s="40">
        <v>0</v>
      </c>
      <c r="GC8" s="40">
        <v>0</v>
      </c>
      <c r="GD8" s="40">
        <v>0</v>
      </c>
      <c r="GE8" s="40">
        <v>0</v>
      </c>
      <c r="GF8" s="40">
        <v>0</v>
      </c>
      <c r="GG8" s="40">
        <v>0</v>
      </c>
      <c r="GH8" s="40">
        <v>0</v>
      </c>
      <c r="GI8" s="40">
        <v>0</v>
      </c>
      <c r="GJ8" s="40">
        <v>0</v>
      </c>
      <c r="GK8" s="40">
        <v>0</v>
      </c>
      <c r="GL8" s="40">
        <v>0</v>
      </c>
      <c r="GM8" s="40">
        <v>0</v>
      </c>
      <c r="GN8" s="40">
        <v>0</v>
      </c>
      <c r="GO8" s="40">
        <v>0</v>
      </c>
      <c r="GP8" s="40">
        <v>0</v>
      </c>
      <c r="GQ8" s="40">
        <v>0</v>
      </c>
      <c r="GR8" s="40">
        <v>0</v>
      </c>
      <c r="GS8" s="40">
        <v>0</v>
      </c>
      <c r="GT8" s="40">
        <v>0</v>
      </c>
      <c r="GU8" s="40">
        <v>0</v>
      </c>
      <c r="GV8" s="40">
        <v>0</v>
      </c>
      <c r="GW8" s="40">
        <v>0</v>
      </c>
      <c r="GX8" s="40">
        <v>0</v>
      </c>
      <c r="GY8" s="40">
        <v>0</v>
      </c>
      <c r="GZ8" s="40">
        <v>0</v>
      </c>
      <c r="HA8" s="40">
        <v>0</v>
      </c>
      <c r="HB8" s="40">
        <v>0</v>
      </c>
      <c r="HC8" s="40">
        <v>0</v>
      </c>
      <c r="HD8" s="40">
        <v>0</v>
      </c>
      <c r="HE8" s="40">
        <v>0</v>
      </c>
      <c r="HF8" s="40">
        <v>0</v>
      </c>
      <c r="HG8" s="40">
        <v>0</v>
      </c>
      <c r="HH8" s="40">
        <v>0</v>
      </c>
      <c r="HI8" s="40">
        <v>0</v>
      </c>
      <c r="HJ8" s="40">
        <v>0</v>
      </c>
      <c r="HK8" s="40">
        <v>0</v>
      </c>
      <c r="HL8" s="40">
        <v>0</v>
      </c>
      <c r="HM8" s="40">
        <v>0</v>
      </c>
      <c r="HN8" s="40">
        <v>0</v>
      </c>
      <c r="HO8" s="40">
        <v>0</v>
      </c>
      <c r="HP8" s="40">
        <v>0</v>
      </c>
      <c r="HQ8" s="40">
        <v>0</v>
      </c>
      <c r="HR8" s="40">
        <v>0</v>
      </c>
      <c r="HS8" s="40">
        <v>0</v>
      </c>
      <c r="HT8" s="40">
        <v>0</v>
      </c>
      <c r="HU8" s="40">
        <v>0</v>
      </c>
      <c r="HV8" s="40">
        <v>0</v>
      </c>
      <c r="HW8" s="40">
        <v>0</v>
      </c>
      <c r="HX8" s="40">
        <v>0</v>
      </c>
      <c r="HY8" s="40">
        <v>0</v>
      </c>
      <c r="HZ8" s="40">
        <v>0</v>
      </c>
      <c r="IA8" s="40">
        <v>0</v>
      </c>
      <c r="IB8" s="40">
        <v>0</v>
      </c>
      <c r="IC8" s="40">
        <v>0</v>
      </c>
      <c r="ID8" s="40">
        <v>0</v>
      </c>
      <c r="IE8" s="40">
        <v>0</v>
      </c>
      <c r="IF8" s="40">
        <v>0</v>
      </c>
      <c r="IG8" s="40">
        <v>0</v>
      </c>
      <c r="IH8" s="40">
        <v>0</v>
      </c>
      <c r="II8" s="40">
        <v>0</v>
      </c>
      <c r="IJ8" s="40">
        <v>0</v>
      </c>
      <c r="IK8" s="40">
        <v>0</v>
      </c>
      <c r="IL8" s="40">
        <v>0</v>
      </c>
      <c r="IM8" s="40">
        <v>0</v>
      </c>
      <c r="IN8" s="40">
        <v>0</v>
      </c>
      <c r="IO8" s="40">
        <v>0</v>
      </c>
      <c r="IP8" s="40">
        <v>0</v>
      </c>
      <c r="IQ8" s="40">
        <v>0</v>
      </c>
      <c r="IR8" s="40">
        <v>0</v>
      </c>
      <c r="IS8" s="40">
        <v>0</v>
      </c>
      <c r="IT8" s="40">
        <v>0</v>
      </c>
      <c r="IU8" s="40">
        <v>0</v>
      </c>
      <c r="IV8" s="40">
        <v>0</v>
      </c>
    </row>
    <row r="9" spans="1:256" s="49" customFormat="1" x14ac:dyDescent="0.2">
      <c r="A9" s="14"/>
      <c r="B9" s="36">
        <v>4</v>
      </c>
      <c r="C9" s="24" t="s">
        <v>11</v>
      </c>
      <c r="D9" s="48">
        <f>SUM(D6*D7,D8)</f>
        <v>3960000</v>
      </c>
      <c r="E9" s="48">
        <f t="shared" ref="E9:S9" si="0">SUM(E6*E7,E8)</f>
        <v>4486680.0000000009</v>
      </c>
      <c r="F9" s="48">
        <f t="shared" si="0"/>
        <v>4944770.0280000009</v>
      </c>
      <c r="G9" s="48">
        <f t="shared" si="0"/>
        <v>5347768.7852820009</v>
      </c>
      <c r="H9" s="48">
        <f t="shared" si="0"/>
        <v>5783611.9412824847</v>
      </c>
      <c r="I9" s="48">
        <f t="shared" si="0"/>
        <v>6254976.3144970071</v>
      </c>
      <c r="J9" s="48">
        <f t="shared" si="0"/>
        <v>6700330.6280891951</v>
      </c>
      <c r="K9" s="48">
        <f t="shared" si="0"/>
        <v>7177394.1688091457</v>
      </c>
      <c r="L9" s="48">
        <f t="shared" si="0"/>
        <v>7540570.3137508882</v>
      </c>
      <c r="M9" s="48">
        <f t="shared" si="0"/>
        <v>7766787.4231634149</v>
      </c>
      <c r="N9" s="48">
        <f t="shared" si="0"/>
        <v>7999791.045858318</v>
      </c>
      <c r="O9" s="48">
        <f t="shared" si="0"/>
        <v>8239784.7772340672</v>
      </c>
      <c r="P9" s="48">
        <f t="shared" si="0"/>
        <v>8486978.3205510899</v>
      </c>
      <c r="Q9" s="48">
        <f t="shared" si="0"/>
        <v>8741587.6701676212</v>
      </c>
      <c r="R9" s="48">
        <f t="shared" si="0"/>
        <v>9003835.3002726492</v>
      </c>
      <c r="S9" s="48">
        <f t="shared" si="0"/>
        <v>9273950.3592808284</v>
      </c>
      <c r="T9"/>
      <c r="U9"/>
      <c r="V9"/>
      <c r="W9"/>
      <c r="X9"/>
    </row>
    <row r="11" spans="1:256" ht="18.75" x14ac:dyDescent="0.3">
      <c r="C11" s="42" t="s">
        <v>69</v>
      </c>
      <c r="D11" s="18"/>
    </row>
    <row r="12" spans="1:256" x14ac:dyDescent="0.2">
      <c r="A12" s="15"/>
      <c r="B12" s="1" t="s">
        <v>1</v>
      </c>
      <c r="C12" s="23" t="s">
        <v>12</v>
      </c>
      <c r="D12" s="52">
        <v>2020</v>
      </c>
      <c r="E12" s="29">
        <v>2021</v>
      </c>
      <c r="F12" s="52">
        <v>2022</v>
      </c>
      <c r="G12" s="29">
        <v>2023</v>
      </c>
      <c r="H12" s="52">
        <v>2024</v>
      </c>
      <c r="I12" s="29">
        <v>2025</v>
      </c>
      <c r="J12" s="52">
        <v>2026</v>
      </c>
      <c r="K12" s="29">
        <v>2027</v>
      </c>
      <c r="L12" s="52">
        <v>2028</v>
      </c>
      <c r="M12" s="29">
        <v>2029</v>
      </c>
      <c r="N12" s="52">
        <v>2030</v>
      </c>
      <c r="O12" s="29">
        <v>2031</v>
      </c>
      <c r="P12" s="52">
        <v>2032</v>
      </c>
      <c r="Q12" s="29">
        <v>2033</v>
      </c>
      <c r="R12" s="52">
        <v>2034</v>
      </c>
      <c r="S12" s="29">
        <v>2035</v>
      </c>
    </row>
    <row r="13" spans="1:256" x14ac:dyDescent="0.2">
      <c r="B13" s="26">
        <v>1</v>
      </c>
      <c r="C13" s="8" t="s">
        <v>23</v>
      </c>
      <c r="D13" s="37">
        <f>დაშვებები!D22</f>
        <v>165000</v>
      </c>
      <c r="E13" s="37">
        <f>დაშვებები!E22</f>
        <v>189750</v>
      </c>
      <c r="F13" s="37">
        <f>დაშვებები!F22</f>
        <v>208725</v>
      </c>
      <c r="G13" s="37">
        <f>დაშვებები!G22</f>
        <v>223335.75</v>
      </c>
      <c r="H13" s="37">
        <f>დაშვებები!H22</f>
        <v>234502.53750000001</v>
      </c>
      <c r="I13" s="37">
        <f>დაშვებები!I22</f>
        <v>246227.66437499999</v>
      </c>
      <c r="J13" s="37">
        <f>დაშვებები!J22</f>
        <v>258539.04759375</v>
      </c>
      <c r="K13" s="37">
        <f>დაშვებები!K22</f>
        <v>271465.99997343752</v>
      </c>
      <c r="L13" s="37">
        <f>დაშვებები!L22</f>
        <v>285039.29997210938</v>
      </c>
      <c r="M13" s="37">
        <f>დაშვებები!M22</f>
        <v>297866.06847085431</v>
      </c>
      <c r="N13" s="37">
        <f>დაშვებები!N22</f>
        <v>309780.71120968851</v>
      </c>
      <c r="O13" s="37">
        <f>დაშვებები!O22</f>
        <v>322171.93965807604</v>
      </c>
      <c r="P13" s="37">
        <f>დაშვებები!P22</f>
        <v>322171.93965807604</v>
      </c>
      <c r="Q13" s="37">
        <f>დაშვებები!Q22</f>
        <v>322171.93965807604</v>
      </c>
      <c r="R13" s="37">
        <f>დაშვებები!R22</f>
        <v>322171.93965807604</v>
      </c>
      <c r="S13" s="37">
        <f>დაშვებები!S22</f>
        <v>322171.93965807604</v>
      </c>
    </row>
    <row r="14" spans="1:256" x14ac:dyDescent="0.2">
      <c r="B14" s="26">
        <v>2</v>
      </c>
      <c r="C14" s="8" t="s">
        <v>24</v>
      </c>
      <c r="D14" s="37">
        <f>დაშვებები!D23</f>
        <v>24</v>
      </c>
      <c r="E14" s="37">
        <f>დაშვებები!E23</f>
        <v>24.72</v>
      </c>
      <c r="F14" s="37">
        <f>დაშვებები!F23</f>
        <v>25.461600000000001</v>
      </c>
      <c r="G14" s="37">
        <f>დაშვებები!G23</f>
        <v>26.225448</v>
      </c>
      <c r="H14" s="37">
        <f>დაშვებები!H23</f>
        <v>27.012211440000002</v>
      </c>
      <c r="I14" s="37">
        <f>დაშვებები!I23</f>
        <v>27.822577783200003</v>
      </c>
      <c r="J14" s="37">
        <f>დაშვებები!J23</f>
        <v>28.657255116696003</v>
      </c>
      <c r="K14" s="37">
        <f>დაშვებები!K23</f>
        <v>29.516972770196883</v>
      </c>
      <c r="L14" s="37">
        <f>დაშვებები!L23</f>
        <v>30.402481953302789</v>
      </c>
      <c r="M14" s="37">
        <f>დაშვებები!M23</f>
        <v>31.314556411901872</v>
      </c>
      <c r="N14" s="37">
        <f>დაშვებები!N23</f>
        <v>32.253993104258932</v>
      </c>
      <c r="O14" s="37">
        <f>დაშვებები!O23</f>
        <v>33.221612897386699</v>
      </c>
      <c r="P14" s="37">
        <f>დაშვებები!P23</f>
        <v>34.218261284308298</v>
      </c>
      <c r="Q14" s="37">
        <f>დაშვებები!Q23</f>
        <v>35.244809122837545</v>
      </c>
      <c r="R14" s="37">
        <f>დაშვებები!R23</f>
        <v>36.302153396522669</v>
      </c>
      <c r="S14" s="37">
        <f>დაშვებები!S23</f>
        <v>37.391217998418348</v>
      </c>
      <c r="Y14" s="37">
        <v>10</v>
      </c>
      <c r="Z14" s="37">
        <v>10</v>
      </c>
      <c r="AA14" s="37">
        <v>10</v>
      </c>
      <c r="AB14" s="37">
        <v>10</v>
      </c>
      <c r="AC14" s="37">
        <v>10</v>
      </c>
      <c r="AD14" s="37">
        <v>10</v>
      </c>
      <c r="AE14" s="37">
        <v>10</v>
      </c>
      <c r="AF14" s="37">
        <v>10</v>
      </c>
      <c r="AG14" s="37">
        <v>10</v>
      </c>
      <c r="AH14" s="37">
        <v>10</v>
      </c>
      <c r="AI14" s="37">
        <v>10</v>
      </c>
      <c r="AJ14" s="37">
        <v>10</v>
      </c>
      <c r="AK14" s="37">
        <v>10</v>
      </c>
      <c r="AL14" s="37">
        <v>10</v>
      </c>
      <c r="AM14" s="37">
        <v>10</v>
      </c>
      <c r="AN14" s="37">
        <v>10</v>
      </c>
      <c r="AO14" s="37">
        <v>10</v>
      </c>
      <c r="AP14" s="37">
        <v>10</v>
      </c>
      <c r="AQ14" s="37">
        <v>10</v>
      </c>
      <c r="AR14" s="37">
        <v>10</v>
      </c>
      <c r="AS14" s="37">
        <v>10</v>
      </c>
      <c r="AT14" s="37">
        <v>10</v>
      </c>
      <c r="AU14" s="37">
        <v>10</v>
      </c>
      <c r="AV14" s="37">
        <v>10</v>
      </c>
      <c r="AW14" s="37">
        <v>10</v>
      </c>
      <c r="AX14" s="37">
        <v>10</v>
      </c>
      <c r="AY14" s="37">
        <v>10</v>
      </c>
      <c r="AZ14" s="37">
        <v>10</v>
      </c>
      <c r="BA14" s="37">
        <v>10</v>
      </c>
      <c r="BB14" s="37">
        <v>10</v>
      </c>
      <c r="BC14" s="37">
        <v>10</v>
      </c>
      <c r="BD14" s="37">
        <v>10</v>
      </c>
      <c r="BE14" s="37">
        <v>10</v>
      </c>
      <c r="BF14" s="37">
        <v>10</v>
      </c>
      <c r="BG14" s="37">
        <v>10</v>
      </c>
      <c r="BH14" s="37">
        <v>10</v>
      </c>
      <c r="BI14" s="37">
        <v>10</v>
      </c>
      <c r="BJ14" s="37">
        <v>10</v>
      </c>
      <c r="BK14" s="37">
        <v>10</v>
      </c>
      <c r="BL14" s="37">
        <v>10</v>
      </c>
      <c r="BM14" s="37">
        <v>10</v>
      </c>
      <c r="BN14" s="37">
        <v>10</v>
      </c>
      <c r="BO14" s="37">
        <v>10</v>
      </c>
      <c r="BP14" s="37">
        <v>10</v>
      </c>
      <c r="BQ14" s="37">
        <v>10</v>
      </c>
      <c r="BR14" s="37">
        <v>10</v>
      </c>
      <c r="BS14" s="37">
        <v>10</v>
      </c>
      <c r="BT14" s="37">
        <v>10</v>
      </c>
      <c r="BU14" s="37">
        <v>10</v>
      </c>
      <c r="BV14" s="37">
        <v>10</v>
      </c>
      <c r="BW14" s="37">
        <v>10</v>
      </c>
      <c r="BX14" s="37">
        <v>10</v>
      </c>
      <c r="BY14" s="37">
        <v>10</v>
      </c>
      <c r="BZ14" s="37">
        <v>10</v>
      </c>
      <c r="CA14" s="37">
        <v>10</v>
      </c>
      <c r="CB14" s="37">
        <v>10</v>
      </c>
      <c r="CC14" s="37">
        <v>10</v>
      </c>
      <c r="CD14" s="37">
        <v>10</v>
      </c>
      <c r="CE14" s="37">
        <v>10</v>
      </c>
      <c r="CF14" s="37">
        <v>10</v>
      </c>
      <c r="CG14" s="37">
        <v>10</v>
      </c>
      <c r="CH14" s="37">
        <v>10</v>
      </c>
      <c r="CI14" s="37">
        <v>10</v>
      </c>
      <c r="CJ14" s="37">
        <v>10</v>
      </c>
      <c r="CK14" s="37">
        <v>10</v>
      </c>
      <c r="CL14" s="37">
        <v>10</v>
      </c>
      <c r="CM14" s="37">
        <v>10</v>
      </c>
      <c r="CN14" s="37">
        <v>10</v>
      </c>
      <c r="CO14" s="37">
        <v>10</v>
      </c>
      <c r="CP14" s="37">
        <v>10</v>
      </c>
      <c r="CQ14" s="37">
        <v>10</v>
      </c>
      <c r="CR14" s="37">
        <v>10</v>
      </c>
      <c r="CS14" s="37">
        <v>10</v>
      </c>
      <c r="CT14" s="37">
        <v>10</v>
      </c>
      <c r="CU14" s="37">
        <v>10</v>
      </c>
      <c r="CV14" s="37">
        <v>10</v>
      </c>
      <c r="CW14" s="37">
        <v>10</v>
      </c>
      <c r="CX14" s="37">
        <v>10</v>
      </c>
      <c r="CY14" s="37">
        <v>10</v>
      </c>
      <c r="CZ14" s="37">
        <v>10</v>
      </c>
      <c r="DA14" s="37">
        <v>10</v>
      </c>
      <c r="DB14" s="37">
        <v>10</v>
      </c>
      <c r="DC14" s="37">
        <v>10</v>
      </c>
      <c r="DD14" s="37">
        <v>10</v>
      </c>
      <c r="DE14" s="37">
        <v>10</v>
      </c>
      <c r="DF14" s="37">
        <v>10</v>
      </c>
      <c r="DG14" s="37">
        <v>10</v>
      </c>
      <c r="DH14" s="37">
        <v>10</v>
      </c>
      <c r="DI14" s="37">
        <v>10</v>
      </c>
      <c r="DJ14" s="37">
        <v>10</v>
      </c>
      <c r="DK14" s="37">
        <v>10</v>
      </c>
      <c r="DL14" s="37">
        <v>10</v>
      </c>
      <c r="DM14" s="37">
        <v>10</v>
      </c>
      <c r="DN14" s="37">
        <v>10</v>
      </c>
      <c r="DO14" s="37">
        <v>10</v>
      </c>
      <c r="DP14" s="37">
        <v>10</v>
      </c>
      <c r="DQ14" s="37">
        <v>10</v>
      </c>
      <c r="DR14" s="37">
        <v>10</v>
      </c>
      <c r="DS14" s="37">
        <v>10</v>
      </c>
      <c r="DT14" s="37">
        <v>10</v>
      </c>
      <c r="DU14" s="37">
        <v>10</v>
      </c>
      <c r="DV14" s="37">
        <v>10</v>
      </c>
      <c r="DW14" s="37">
        <v>10</v>
      </c>
      <c r="DX14" s="37">
        <v>10</v>
      </c>
      <c r="DY14" s="37">
        <v>10</v>
      </c>
      <c r="DZ14" s="37">
        <v>10</v>
      </c>
      <c r="EA14" s="37">
        <v>10</v>
      </c>
      <c r="EB14" s="37">
        <v>10</v>
      </c>
      <c r="EC14" s="37">
        <v>10</v>
      </c>
      <c r="ED14" s="37">
        <v>10</v>
      </c>
      <c r="EE14" s="37">
        <v>10</v>
      </c>
      <c r="EF14" s="37">
        <v>10</v>
      </c>
      <c r="EG14" s="37">
        <v>10</v>
      </c>
      <c r="EH14" s="37">
        <v>10</v>
      </c>
      <c r="EI14" s="37">
        <v>10</v>
      </c>
      <c r="EJ14" s="37">
        <v>10</v>
      </c>
      <c r="EK14" s="37">
        <v>10</v>
      </c>
      <c r="EL14" s="37">
        <v>10</v>
      </c>
      <c r="EM14" s="37">
        <v>10</v>
      </c>
      <c r="EN14" s="37">
        <v>10</v>
      </c>
      <c r="EO14" s="37">
        <v>10</v>
      </c>
      <c r="EP14" s="37">
        <v>10</v>
      </c>
      <c r="EQ14" s="37">
        <v>10</v>
      </c>
      <c r="ER14" s="37">
        <v>10</v>
      </c>
      <c r="ES14" s="37">
        <v>10</v>
      </c>
      <c r="ET14" s="37">
        <v>10</v>
      </c>
      <c r="EU14" s="37">
        <v>10</v>
      </c>
      <c r="EV14" s="37">
        <v>10</v>
      </c>
      <c r="EW14" s="37">
        <v>10</v>
      </c>
      <c r="EX14" s="37">
        <v>10</v>
      </c>
      <c r="EY14" s="37">
        <v>10</v>
      </c>
      <c r="EZ14" s="37">
        <v>10</v>
      </c>
      <c r="FA14" s="37">
        <v>10</v>
      </c>
      <c r="FB14" s="37">
        <v>10</v>
      </c>
      <c r="FC14" s="37">
        <v>10</v>
      </c>
      <c r="FD14" s="37">
        <v>10</v>
      </c>
      <c r="FE14" s="37">
        <v>10</v>
      </c>
      <c r="FF14" s="37">
        <v>10</v>
      </c>
      <c r="FG14" s="37">
        <v>10</v>
      </c>
      <c r="FH14" s="37">
        <v>10</v>
      </c>
      <c r="FI14" s="37">
        <v>10</v>
      </c>
      <c r="FJ14" s="37">
        <v>10</v>
      </c>
      <c r="FK14" s="37">
        <v>10</v>
      </c>
      <c r="FL14" s="37">
        <v>10</v>
      </c>
      <c r="FM14" s="37">
        <v>10</v>
      </c>
      <c r="FN14" s="37">
        <v>10</v>
      </c>
      <c r="FO14" s="37">
        <v>10</v>
      </c>
      <c r="FP14" s="37">
        <v>10</v>
      </c>
      <c r="FQ14" s="37">
        <v>10</v>
      </c>
      <c r="FR14" s="37">
        <v>10</v>
      </c>
      <c r="FS14" s="37">
        <v>10</v>
      </c>
      <c r="FT14" s="37">
        <v>10</v>
      </c>
      <c r="FU14" s="37">
        <v>10</v>
      </c>
      <c r="FV14" s="37">
        <v>10</v>
      </c>
      <c r="FW14" s="37">
        <v>10</v>
      </c>
      <c r="FX14" s="37">
        <v>10</v>
      </c>
      <c r="FY14" s="37">
        <v>10</v>
      </c>
      <c r="FZ14" s="37">
        <v>10</v>
      </c>
      <c r="GA14" s="37">
        <v>10</v>
      </c>
      <c r="GB14" s="37">
        <v>10</v>
      </c>
      <c r="GC14" s="37">
        <v>10</v>
      </c>
      <c r="GD14" s="37">
        <v>10</v>
      </c>
      <c r="GE14" s="37">
        <v>10</v>
      </c>
      <c r="GF14" s="37">
        <v>10</v>
      </c>
      <c r="GG14" s="37">
        <v>10</v>
      </c>
      <c r="GH14" s="37">
        <v>10</v>
      </c>
      <c r="GI14" s="37">
        <v>10</v>
      </c>
      <c r="GJ14" s="37">
        <v>10</v>
      </c>
      <c r="GK14" s="37">
        <v>10</v>
      </c>
      <c r="GL14" s="37">
        <v>10</v>
      </c>
      <c r="GM14" s="37">
        <v>10</v>
      </c>
      <c r="GN14" s="37">
        <v>10</v>
      </c>
      <c r="GO14" s="37">
        <v>10</v>
      </c>
      <c r="GP14" s="37">
        <v>10</v>
      </c>
      <c r="GQ14" s="37">
        <v>10</v>
      </c>
      <c r="GR14" s="37">
        <v>10</v>
      </c>
      <c r="GS14" s="37">
        <v>10</v>
      </c>
      <c r="GT14" s="37">
        <v>10</v>
      </c>
      <c r="GU14" s="37">
        <v>10</v>
      </c>
      <c r="GV14" s="37">
        <v>10</v>
      </c>
      <c r="GW14" s="37">
        <v>10</v>
      </c>
      <c r="GX14" s="37">
        <v>10</v>
      </c>
      <c r="GY14" s="37">
        <v>10</v>
      </c>
      <c r="GZ14" s="37">
        <v>10</v>
      </c>
      <c r="HA14" s="37">
        <v>10</v>
      </c>
      <c r="HB14" s="37">
        <v>10</v>
      </c>
      <c r="HC14" s="37">
        <v>10</v>
      </c>
      <c r="HD14" s="37">
        <v>10</v>
      </c>
      <c r="HE14" s="37">
        <v>10</v>
      </c>
      <c r="HF14" s="37">
        <v>10</v>
      </c>
      <c r="HG14" s="37">
        <v>10</v>
      </c>
      <c r="HH14" s="37">
        <v>10</v>
      </c>
      <c r="HI14" s="37">
        <v>10</v>
      </c>
      <c r="HJ14" s="37">
        <v>10</v>
      </c>
      <c r="HK14" s="37">
        <v>10</v>
      </c>
      <c r="HL14" s="37">
        <v>10</v>
      </c>
      <c r="HM14" s="37">
        <v>10</v>
      </c>
      <c r="HN14" s="37">
        <v>10</v>
      </c>
      <c r="HO14" s="37">
        <v>10</v>
      </c>
      <c r="HP14" s="37">
        <v>10</v>
      </c>
      <c r="HQ14" s="37">
        <v>10</v>
      </c>
      <c r="HR14" s="37">
        <v>10</v>
      </c>
      <c r="HS14" s="37">
        <v>10</v>
      </c>
      <c r="HT14" s="37">
        <v>10</v>
      </c>
      <c r="HU14" s="37">
        <v>10</v>
      </c>
      <c r="HV14" s="37">
        <v>10</v>
      </c>
      <c r="HW14" s="37">
        <v>10</v>
      </c>
      <c r="HX14" s="37">
        <v>10</v>
      </c>
      <c r="HY14" s="37">
        <v>10</v>
      </c>
      <c r="HZ14" s="37">
        <v>10</v>
      </c>
      <c r="IA14" s="37">
        <v>10</v>
      </c>
      <c r="IB14" s="37">
        <v>10</v>
      </c>
      <c r="IC14" s="37">
        <v>10</v>
      </c>
      <c r="ID14" s="37">
        <v>10</v>
      </c>
      <c r="IE14" s="37">
        <v>10</v>
      </c>
      <c r="IF14" s="37">
        <v>10</v>
      </c>
      <c r="IG14" s="37">
        <v>10</v>
      </c>
      <c r="IH14" s="37">
        <v>10</v>
      </c>
      <c r="II14" s="37">
        <v>10</v>
      </c>
      <c r="IJ14" s="37">
        <v>10</v>
      </c>
      <c r="IK14" s="37">
        <v>10</v>
      </c>
      <c r="IL14" s="37">
        <v>10</v>
      </c>
      <c r="IM14" s="37">
        <v>10</v>
      </c>
      <c r="IN14" s="37">
        <v>10</v>
      </c>
      <c r="IO14" s="37">
        <v>10</v>
      </c>
      <c r="IP14" s="37">
        <v>10</v>
      </c>
      <c r="IQ14" s="37">
        <v>10</v>
      </c>
      <c r="IR14" s="37">
        <v>10</v>
      </c>
      <c r="IS14" s="37">
        <v>10</v>
      </c>
      <c r="IT14" s="37">
        <v>10</v>
      </c>
      <c r="IU14" s="37">
        <v>10</v>
      </c>
      <c r="IV14" s="37">
        <v>10</v>
      </c>
    </row>
    <row r="15" spans="1:256" s="43" customFormat="1" x14ac:dyDescent="0.2">
      <c r="A15" s="14"/>
      <c r="B15" s="26">
        <v>3</v>
      </c>
      <c r="C15" s="46" t="s">
        <v>25</v>
      </c>
      <c r="D15" s="47">
        <v>0</v>
      </c>
      <c r="E15" s="47">
        <v>0</v>
      </c>
      <c r="F15" s="47">
        <v>0</v>
      </c>
      <c r="G15" s="47">
        <v>0</v>
      </c>
      <c r="H15" s="47">
        <v>0</v>
      </c>
      <c r="I15" s="47">
        <v>0</v>
      </c>
      <c r="J15" s="47">
        <v>0</v>
      </c>
      <c r="K15" s="47">
        <v>0</v>
      </c>
      <c r="L15" s="47">
        <v>0</v>
      </c>
      <c r="M15" s="47">
        <v>0</v>
      </c>
      <c r="N15" s="47">
        <v>0</v>
      </c>
      <c r="O15" s="47">
        <v>0</v>
      </c>
      <c r="P15" s="47">
        <v>0</v>
      </c>
      <c r="Q15" s="47">
        <v>0</v>
      </c>
      <c r="R15" s="47">
        <v>0</v>
      </c>
      <c r="S15" s="47">
        <v>0</v>
      </c>
      <c r="T15"/>
      <c r="U15"/>
      <c r="V15"/>
      <c r="W15"/>
      <c r="X15"/>
      <c r="Y15" s="47">
        <v>0</v>
      </c>
      <c r="Z15" s="47">
        <v>0</v>
      </c>
      <c r="AA15" s="47">
        <v>0</v>
      </c>
      <c r="AB15" s="47">
        <v>0</v>
      </c>
      <c r="AC15" s="47">
        <v>0</v>
      </c>
      <c r="AD15" s="47">
        <v>0</v>
      </c>
      <c r="AE15" s="47">
        <v>0</v>
      </c>
      <c r="AF15" s="47">
        <v>0</v>
      </c>
      <c r="AG15" s="47">
        <v>0</v>
      </c>
      <c r="AH15" s="47">
        <v>0</v>
      </c>
      <c r="AI15" s="47">
        <v>0</v>
      </c>
      <c r="AJ15" s="47">
        <v>0</v>
      </c>
      <c r="AK15" s="47">
        <v>0</v>
      </c>
      <c r="AL15" s="47">
        <v>0</v>
      </c>
      <c r="AM15" s="47">
        <v>0</v>
      </c>
      <c r="AN15" s="47">
        <v>0</v>
      </c>
      <c r="AO15" s="47">
        <v>0</v>
      </c>
      <c r="AP15" s="47">
        <v>0</v>
      </c>
      <c r="AQ15" s="47">
        <v>0</v>
      </c>
      <c r="AR15" s="47">
        <v>0</v>
      </c>
      <c r="AS15" s="47">
        <v>0</v>
      </c>
      <c r="AT15" s="47">
        <v>0</v>
      </c>
      <c r="AU15" s="47">
        <v>0</v>
      </c>
      <c r="AV15" s="47">
        <v>0</v>
      </c>
      <c r="AW15" s="47">
        <v>0</v>
      </c>
      <c r="AX15" s="47">
        <v>0</v>
      </c>
      <c r="AY15" s="47">
        <v>0</v>
      </c>
      <c r="AZ15" s="47">
        <v>0</v>
      </c>
      <c r="BA15" s="47">
        <v>0</v>
      </c>
      <c r="BB15" s="47">
        <v>0</v>
      </c>
      <c r="BC15" s="47">
        <v>0</v>
      </c>
      <c r="BD15" s="47">
        <v>0</v>
      </c>
      <c r="BE15" s="47">
        <v>0</v>
      </c>
      <c r="BF15" s="47">
        <v>0</v>
      </c>
      <c r="BG15" s="47">
        <v>0</v>
      </c>
      <c r="BH15" s="47">
        <v>0</v>
      </c>
      <c r="BI15" s="47">
        <v>0</v>
      </c>
      <c r="BJ15" s="47">
        <v>0</v>
      </c>
      <c r="BK15" s="47">
        <v>0</v>
      </c>
      <c r="BL15" s="47">
        <v>0</v>
      </c>
      <c r="BM15" s="47">
        <v>0</v>
      </c>
      <c r="BN15" s="47">
        <v>0</v>
      </c>
      <c r="BO15" s="47">
        <v>0</v>
      </c>
      <c r="BP15" s="47">
        <v>0</v>
      </c>
      <c r="BQ15" s="47">
        <v>0</v>
      </c>
      <c r="BR15" s="47">
        <v>0</v>
      </c>
      <c r="BS15" s="47">
        <v>0</v>
      </c>
      <c r="BT15" s="47">
        <v>0</v>
      </c>
      <c r="BU15" s="47">
        <v>0</v>
      </c>
      <c r="BV15" s="47">
        <v>0</v>
      </c>
      <c r="BW15" s="47">
        <v>0</v>
      </c>
      <c r="BX15" s="47">
        <v>0</v>
      </c>
      <c r="BY15" s="47">
        <v>0</v>
      </c>
      <c r="BZ15" s="47">
        <v>0</v>
      </c>
      <c r="CA15" s="47">
        <v>0</v>
      </c>
      <c r="CB15" s="47">
        <v>0</v>
      </c>
      <c r="CC15" s="47">
        <v>0</v>
      </c>
      <c r="CD15" s="47">
        <v>0</v>
      </c>
      <c r="CE15" s="47">
        <v>0</v>
      </c>
      <c r="CF15" s="47">
        <v>0</v>
      </c>
      <c r="CG15" s="47">
        <v>0</v>
      </c>
      <c r="CH15" s="47">
        <v>0</v>
      </c>
      <c r="CI15" s="47">
        <v>0</v>
      </c>
      <c r="CJ15" s="47">
        <v>0</v>
      </c>
      <c r="CK15" s="47">
        <v>0</v>
      </c>
      <c r="CL15" s="47">
        <v>0</v>
      </c>
      <c r="CM15" s="47">
        <v>0</v>
      </c>
      <c r="CN15" s="47">
        <v>0</v>
      </c>
      <c r="CO15" s="47">
        <v>0</v>
      </c>
      <c r="CP15" s="47">
        <v>0</v>
      </c>
      <c r="CQ15" s="47">
        <v>0</v>
      </c>
      <c r="CR15" s="47">
        <v>0</v>
      </c>
      <c r="CS15" s="47">
        <v>0</v>
      </c>
      <c r="CT15" s="47">
        <v>0</v>
      </c>
      <c r="CU15" s="47">
        <v>0</v>
      </c>
      <c r="CV15" s="47">
        <v>0</v>
      </c>
      <c r="CW15" s="47">
        <v>0</v>
      </c>
      <c r="CX15" s="47">
        <v>0</v>
      </c>
      <c r="CY15" s="47">
        <v>0</v>
      </c>
      <c r="CZ15" s="47">
        <v>0</v>
      </c>
      <c r="DA15" s="47">
        <v>0</v>
      </c>
      <c r="DB15" s="47">
        <v>0</v>
      </c>
      <c r="DC15" s="47">
        <v>0</v>
      </c>
      <c r="DD15" s="47">
        <v>0</v>
      </c>
      <c r="DE15" s="47">
        <v>0</v>
      </c>
      <c r="DF15" s="47">
        <v>0</v>
      </c>
      <c r="DG15" s="47">
        <v>0</v>
      </c>
      <c r="DH15" s="47">
        <v>0</v>
      </c>
      <c r="DI15" s="47">
        <v>0</v>
      </c>
      <c r="DJ15" s="47">
        <v>0</v>
      </c>
      <c r="DK15" s="47">
        <v>0</v>
      </c>
      <c r="DL15" s="47">
        <v>0</v>
      </c>
      <c r="DM15" s="47">
        <v>0</v>
      </c>
      <c r="DN15" s="47">
        <v>0</v>
      </c>
      <c r="DO15" s="47">
        <v>0</v>
      </c>
      <c r="DP15" s="47">
        <v>0</v>
      </c>
      <c r="DQ15" s="47">
        <v>0</v>
      </c>
      <c r="DR15" s="47">
        <v>0</v>
      </c>
      <c r="DS15" s="47">
        <v>0</v>
      </c>
      <c r="DT15" s="47">
        <v>0</v>
      </c>
      <c r="DU15" s="47">
        <v>0</v>
      </c>
      <c r="DV15" s="47">
        <v>0</v>
      </c>
      <c r="DW15" s="47">
        <v>0</v>
      </c>
      <c r="DX15" s="47">
        <v>0</v>
      </c>
      <c r="DY15" s="47">
        <v>0</v>
      </c>
      <c r="DZ15" s="47">
        <v>0</v>
      </c>
      <c r="EA15" s="47">
        <v>0</v>
      </c>
      <c r="EB15" s="47">
        <v>0</v>
      </c>
      <c r="EC15" s="47">
        <v>0</v>
      </c>
      <c r="ED15" s="47">
        <v>0</v>
      </c>
      <c r="EE15" s="47">
        <v>0</v>
      </c>
      <c r="EF15" s="47">
        <v>0</v>
      </c>
      <c r="EG15" s="47">
        <v>0</v>
      </c>
      <c r="EH15" s="47">
        <v>0</v>
      </c>
      <c r="EI15" s="47">
        <v>0</v>
      </c>
      <c r="EJ15" s="47">
        <v>0</v>
      </c>
      <c r="EK15" s="47">
        <v>0</v>
      </c>
      <c r="EL15" s="47">
        <v>0</v>
      </c>
      <c r="EM15" s="47">
        <v>0</v>
      </c>
      <c r="EN15" s="47">
        <v>0</v>
      </c>
      <c r="EO15" s="47">
        <v>0</v>
      </c>
      <c r="EP15" s="47">
        <v>0</v>
      </c>
      <c r="EQ15" s="47">
        <v>0</v>
      </c>
      <c r="ER15" s="47">
        <v>0</v>
      </c>
      <c r="ES15" s="47">
        <v>0</v>
      </c>
      <c r="ET15" s="47">
        <v>0</v>
      </c>
      <c r="EU15" s="47">
        <v>0</v>
      </c>
      <c r="EV15" s="47">
        <v>0</v>
      </c>
      <c r="EW15" s="47">
        <v>0</v>
      </c>
      <c r="EX15" s="47">
        <v>0</v>
      </c>
      <c r="EY15" s="47">
        <v>0</v>
      </c>
      <c r="EZ15" s="47">
        <v>0</v>
      </c>
      <c r="FA15" s="47">
        <v>0</v>
      </c>
      <c r="FB15" s="47">
        <v>0</v>
      </c>
      <c r="FC15" s="47">
        <v>0</v>
      </c>
      <c r="FD15" s="47">
        <v>0</v>
      </c>
      <c r="FE15" s="47">
        <v>0</v>
      </c>
      <c r="FF15" s="47">
        <v>0</v>
      </c>
      <c r="FG15" s="47">
        <v>0</v>
      </c>
      <c r="FH15" s="47">
        <v>0</v>
      </c>
      <c r="FI15" s="47">
        <v>0</v>
      </c>
      <c r="FJ15" s="47">
        <v>0</v>
      </c>
      <c r="FK15" s="47">
        <v>0</v>
      </c>
      <c r="FL15" s="47">
        <v>0</v>
      </c>
      <c r="FM15" s="47">
        <v>0</v>
      </c>
      <c r="FN15" s="47">
        <v>0</v>
      </c>
      <c r="FO15" s="47">
        <v>0</v>
      </c>
      <c r="FP15" s="47">
        <v>0</v>
      </c>
      <c r="FQ15" s="47">
        <v>0</v>
      </c>
      <c r="FR15" s="47">
        <v>0</v>
      </c>
      <c r="FS15" s="47">
        <v>0</v>
      </c>
      <c r="FT15" s="47">
        <v>0</v>
      </c>
      <c r="FU15" s="47">
        <v>0</v>
      </c>
      <c r="FV15" s="47">
        <v>0</v>
      </c>
      <c r="FW15" s="47">
        <v>0</v>
      </c>
      <c r="FX15" s="47">
        <v>0</v>
      </c>
      <c r="FY15" s="47">
        <v>0</v>
      </c>
      <c r="FZ15" s="47">
        <v>0</v>
      </c>
      <c r="GA15" s="47">
        <v>0</v>
      </c>
      <c r="GB15" s="47">
        <v>0</v>
      </c>
      <c r="GC15" s="47">
        <v>0</v>
      </c>
      <c r="GD15" s="47">
        <v>0</v>
      </c>
      <c r="GE15" s="47">
        <v>0</v>
      </c>
      <c r="GF15" s="47">
        <v>0</v>
      </c>
      <c r="GG15" s="47">
        <v>0</v>
      </c>
      <c r="GH15" s="47">
        <v>0</v>
      </c>
      <c r="GI15" s="47">
        <v>0</v>
      </c>
      <c r="GJ15" s="47">
        <v>0</v>
      </c>
      <c r="GK15" s="47">
        <v>0</v>
      </c>
      <c r="GL15" s="47">
        <v>0</v>
      </c>
      <c r="GM15" s="47">
        <v>0</v>
      </c>
      <c r="GN15" s="47">
        <v>0</v>
      </c>
      <c r="GO15" s="47">
        <v>0</v>
      </c>
      <c r="GP15" s="47">
        <v>0</v>
      </c>
      <c r="GQ15" s="47">
        <v>0</v>
      </c>
      <c r="GR15" s="47">
        <v>0</v>
      </c>
      <c r="GS15" s="47">
        <v>0</v>
      </c>
      <c r="GT15" s="47">
        <v>0</v>
      </c>
      <c r="GU15" s="47">
        <v>0</v>
      </c>
      <c r="GV15" s="47">
        <v>0</v>
      </c>
      <c r="GW15" s="47">
        <v>0</v>
      </c>
      <c r="GX15" s="47">
        <v>0</v>
      </c>
      <c r="GY15" s="47">
        <v>0</v>
      </c>
      <c r="GZ15" s="47">
        <v>0</v>
      </c>
      <c r="HA15" s="47">
        <v>0</v>
      </c>
      <c r="HB15" s="47">
        <v>0</v>
      </c>
      <c r="HC15" s="47">
        <v>0</v>
      </c>
      <c r="HD15" s="47">
        <v>0</v>
      </c>
      <c r="HE15" s="47">
        <v>0</v>
      </c>
      <c r="HF15" s="47">
        <v>0</v>
      </c>
      <c r="HG15" s="47">
        <v>0</v>
      </c>
      <c r="HH15" s="47">
        <v>0</v>
      </c>
      <c r="HI15" s="47">
        <v>0</v>
      </c>
      <c r="HJ15" s="47">
        <v>0</v>
      </c>
      <c r="HK15" s="47">
        <v>0</v>
      </c>
      <c r="HL15" s="47">
        <v>0</v>
      </c>
      <c r="HM15" s="47">
        <v>0</v>
      </c>
      <c r="HN15" s="47">
        <v>0</v>
      </c>
      <c r="HO15" s="47">
        <v>0</v>
      </c>
      <c r="HP15" s="47">
        <v>0</v>
      </c>
      <c r="HQ15" s="47">
        <v>0</v>
      </c>
      <c r="HR15" s="47">
        <v>0</v>
      </c>
      <c r="HS15" s="47">
        <v>0</v>
      </c>
      <c r="HT15" s="47">
        <v>0</v>
      </c>
      <c r="HU15" s="47">
        <v>0</v>
      </c>
      <c r="HV15" s="47">
        <v>0</v>
      </c>
      <c r="HW15" s="47">
        <v>0</v>
      </c>
      <c r="HX15" s="47">
        <v>0</v>
      </c>
      <c r="HY15" s="47">
        <v>0</v>
      </c>
      <c r="HZ15" s="47">
        <v>0</v>
      </c>
      <c r="IA15" s="47">
        <v>0</v>
      </c>
      <c r="IB15" s="47">
        <v>0</v>
      </c>
      <c r="IC15" s="47">
        <v>0</v>
      </c>
      <c r="ID15" s="47">
        <v>0</v>
      </c>
      <c r="IE15" s="47">
        <v>0</v>
      </c>
      <c r="IF15" s="47">
        <v>0</v>
      </c>
      <c r="IG15" s="47">
        <v>0</v>
      </c>
      <c r="IH15" s="47">
        <v>0</v>
      </c>
      <c r="II15" s="47">
        <v>0</v>
      </c>
      <c r="IJ15" s="47">
        <v>0</v>
      </c>
      <c r="IK15" s="47">
        <v>0</v>
      </c>
      <c r="IL15" s="47">
        <v>0</v>
      </c>
      <c r="IM15" s="47">
        <v>0</v>
      </c>
      <c r="IN15" s="47">
        <v>0</v>
      </c>
      <c r="IO15" s="47">
        <v>0</v>
      </c>
      <c r="IP15" s="47">
        <v>0</v>
      </c>
      <c r="IQ15" s="47">
        <v>0</v>
      </c>
      <c r="IR15" s="47">
        <v>0</v>
      </c>
      <c r="IS15" s="47">
        <v>0</v>
      </c>
      <c r="IT15" s="47">
        <v>0</v>
      </c>
      <c r="IU15" s="47">
        <v>0</v>
      </c>
      <c r="IV15" s="47">
        <v>0</v>
      </c>
    </row>
    <row r="16" spans="1:256" s="41" customFormat="1" x14ac:dyDescent="0.2">
      <c r="A16" s="14"/>
      <c r="B16" s="36">
        <v>4</v>
      </c>
      <c r="C16" s="22" t="s">
        <v>11</v>
      </c>
      <c r="D16" s="48">
        <f>SUM(D13*D14,D15)</f>
        <v>3960000</v>
      </c>
      <c r="E16" s="48">
        <f t="shared" ref="E16:S16" si="1">SUM(E13*E14,E15)</f>
        <v>4690620</v>
      </c>
      <c r="F16" s="48">
        <f t="shared" si="1"/>
        <v>5314472.46</v>
      </c>
      <c r="G16" s="48">
        <f t="shared" si="1"/>
        <v>5857080.0981660001</v>
      </c>
      <c r="H16" s="48">
        <f t="shared" si="1"/>
        <v>6334432.12616653</v>
      </c>
      <c r="I16" s="48">
        <f t="shared" si="1"/>
        <v>6850688.3444491019</v>
      </c>
      <c r="J16" s="48">
        <f t="shared" si="1"/>
        <v>7409019.4445217038</v>
      </c>
      <c r="K16" s="48">
        <f t="shared" si="1"/>
        <v>8012854.5292502232</v>
      </c>
      <c r="L16" s="48">
        <f t="shared" si="1"/>
        <v>8665902.1733841151</v>
      </c>
      <c r="M16" s="48">
        <f t="shared" si="1"/>
        <v>9327543.8043219931</v>
      </c>
      <c r="N16" s="48">
        <f t="shared" si="1"/>
        <v>9991664.9231897201</v>
      </c>
      <c r="O16" s="48">
        <f t="shared" si="1"/>
        <v>10703071.465720829</v>
      </c>
      <c r="P16" s="48">
        <f t="shared" si="1"/>
        <v>11024163.609692452</v>
      </c>
      <c r="Q16" s="48">
        <f t="shared" si="1"/>
        <v>11354888.517983226</v>
      </c>
      <c r="R16" s="48">
        <f t="shared" si="1"/>
        <v>11695535.173522722</v>
      </c>
      <c r="S16" s="48">
        <f t="shared" si="1"/>
        <v>12046401.228728402</v>
      </c>
      <c r="T16"/>
      <c r="U16"/>
      <c r="V16"/>
      <c r="W16"/>
      <c r="X16"/>
    </row>
    <row r="18" spans="1:256" x14ac:dyDescent="0.2">
      <c r="B18" s="107" t="s">
        <v>44</v>
      </c>
      <c r="C18" s="108"/>
      <c r="D18" s="109">
        <f t="shared" ref="D18:S18" si="2">D16-D9</f>
        <v>0</v>
      </c>
      <c r="E18" s="109">
        <f t="shared" si="2"/>
        <v>203939.99999999907</v>
      </c>
      <c r="F18" s="109">
        <f t="shared" si="2"/>
        <v>369702.4319999991</v>
      </c>
      <c r="G18" s="109">
        <f t="shared" si="2"/>
        <v>509311.3128839992</v>
      </c>
      <c r="H18" s="109">
        <f t="shared" si="2"/>
        <v>550820.18488404527</v>
      </c>
      <c r="I18" s="109">
        <f t="shared" si="2"/>
        <v>595712.02995209489</v>
      </c>
      <c r="J18" s="109">
        <f t="shared" si="2"/>
        <v>708688.81643250864</v>
      </c>
      <c r="K18" s="109">
        <f t="shared" si="2"/>
        <v>835460.3604410775</v>
      </c>
      <c r="L18" s="109">
        <f t="shared" si="2"/>
        <v>1125331.8596332269</v>
      </c>
      <c r="M18" s="109">
        <f t="shared" si="2"/>
        <v>1560756.3811585782</v>
      </c>
      <c r="N18" s="109">
        <f t="shared" si="2"/>
        <v>1991873.8773314022</v>
      </c>
      <c r="O18" s="109">
        <f t="shared" si="2"/>
        <v>2463286.6884867614</v>
      </c>
      <c r="P18" s="109">
        <f t="shared" si="2"/>
        <v>2537185.2891413625</v>
      </c>
      <c r="Q18" s="109">
        <f t="shared" si="2"/>
        <v>2613300.8478156049</v>
      </c>
      <c r="R18" s="109">
        <f t="shared" si="2"/>
        <v>2691699.8732500728</v>
      </c>
      <c r="S18" s="109">
        <f t="shared" si="2"/>
        <v>2772450.869447574</v>
      </c>
    </row>
    <row r="19" spans="1:256" x14ac:dyDescent="0.2">
      <c r="B19" s="104"/>
      <c r="C19" s="105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</row>
    <row r="20" spans="1:256" x14ac:dyDescent="0.2">
      <c r="B20" s="14" t="s">
        <v>64</v>
      </c>
      <c r="D20" s="38">
        <f>AVERAGE(D18:S18)</f>
        <v>1345595.051428644</v>
      </c>
    </row>
    <row r="21" spans="1:256" ht="15.75" x14ac:dyDescent="0.25">
      <c r="B21" s="42"/>
      <c r="C21" s="42" t="s">
        <v>73</v>
      </c>
    </row>
    <row r="22" spans="1:256" x14ac:dyDescent="0.2">
      <c r="A22" s="15"/>
      <c r="B22" s="1" t="s">
        <v>1</v>
      </c>
      <c r="C22" s="52" t="s">
        <v>12</v>
      </c>
      <c r="D22" s="52">
        <v>2020</v>
      </c>
      <c r="E22" s="29">
        <v>2021</v>
      </c>
      <c r="F22" s="52">
        <v>2022</v>
      </c>
      <c r="G22" s="29">
        <v>2023</v>
      </c>
      <c r="H22" s="52">
        <v>2024</v>
      </c>
      <c r="I22" s="29">
        <v>2025</v>
      </c>
      <c r="J22" s="52">
        <v>2026</v>
      </c>
      <c r="K22" s="29">
        <v>2027</v>
      </c>
      <c r="L22" s="52">
        <v>2028</v>
      </c>
      <c r="M22" s="29">
        <v>2029</v>
      </c>
      <c r="N22" s="52">
        <v>2030</v>
      </c>
      <c r="O22" s="29">
        <v>2031</v>
      </c>
      <c r="P22" s="52">
        <v>2032</v>
      </c>
      <c r="Q22" s="29">
        <v>2033</v>
      </c>
      <c r="R22" s="52">
        <v>2034</v>
      </c>
      <c r="S22" s="29">
        <v>2035</v>
      </c>
    </row>
    <row r="23" spans="1:256" x14ac:dyDescent="0.2">
      <c r="B23" s="26">
        <v>1</v>
      </c>
      <c r="C23" s="8" t="s">
        <v>23</v>
      </c>
      <c r="D23" s="37">
        <f t="shared" ref="D23:S23" si="3">D6</f>
        <v>165000</v>
      </c>
      <c r="E23" s="37">
        <f t="shared" si="3"/>
        <v>181500.00000000003</v>
      </c>
      <c r="F23" s="37">
        <f t="shared" si="3"/>
        <v>194205.00000000003</v>
      </c>
      <c r="G23" s="37">
        <f t="shared" si="3"/>
        <v>203915.25000000003</v>
      </c>
      <c r="H23" s="37">
        <f t="shared" si="3"/>
        <v>214111.01250000004</v>
      </c>
      <c r="I23" s="37">
        <f t="shared" si="3"/>
        <v>224816.56312500004</v>
      </c>
      <c r="J23" s="37">
        <f t="shared" si="3"/>
        <v>233809.22565000007</v>
      </c>
      <c r="K23" s="37">
        <f t="shared" si="3"/>
        <v>243161.59467600007</v>
      </c>
      <c r="L23" s="37">
        <f t="shared" si="3"/>
        <v>248024.82656952008</v>
      </c>
      <c r="M23" s="37">
        <f t="shared" si="3"/>
        <v>248024.82656952008</v>
      </c>
      <c r="N23" s="37">
        <f t="shared" si="3"/>
        <v>248024.82656952008</v>
      </c>
      <c r="O23" s="37">
        <f t="shared" si="3"/>
        <v>248024.82656952008</v>
      </c>
      <c r="P23" s="37">
        <f t="shared" si="3"/>
        <v>248024.82656952008</v>
      </c>
      <c r="Q23" s="37">
        <f t="shared" si="3"/>
        <v>248024.82656952008</v>
      </c>
      <c r="R23" s="37">
        <f t="shared" si="3"/>
        <v>248024.82656952008</v>
      </c>
      <c r="S23" s="37">
        <f t="shared" si="3"/>
        <v>248024.82656952008</v>
      </c>
    </row>
    <row r="24" spans="1:256" x14ac:dyDescent="0.2">
      <c r="B24" s="26">
        <v>2</v>
      </c>
      <c r="C24" s="8" t="s">
        <v>24</v>
      </c>
      <c r="D24" s="37">
        <f t="shared" ref="D24:S24" si="4">D7</f>
        <v>24</v>
      </c>
      <c r="E24" s="37">
        <f t="shared" si="4"/>
        <v>24.72</v>
      </c>
      <c r="F24" s="37">
        <f t="shared" si="4"/>
        <v>25.461600000000001</v>
      </c>
      <c r="G24" s="37">
        <f t="shared" si="4"/>
        <v>26.225448</v>
      </c>
      <c r="H24" s="37">
        <f t="shared" si="4"/>
        <v>27.012211440000002</v>
      </c>
      <c r="I24" s="37">
        <f t="shared" si="4"/>
        <v>27.822577783200003</v>
      </c>
      <c r="J24" s="37">
        <f t="shared" si="4"/>
        <v>28.657255116696003</v>
      </c>
      <c r="K24" s="37">
        <f t="shared" si="4"/>
        <v>29.516972770196883</v>
      </c>
      <c r="L24" s="37">
        <f t="shared" si="4"/>
        <v>30.402481953302789</v>
      </c>
      <c r="M24" s="37">
        <f t="shared" si="4"/>
        <v>31.314556411901872</v>
      </c>
      <c r="N24" s="37">
        <f t="shared" si="4"/>
        <v>32.253993104258932</v>
      </c>
      <c r="O24" s="37">
        <f t="shared" si="4"/>
        <v>33.221612897386699</v>
      </c>
      <c r="P24" s="37">
        <f t="shared" si="4"/>
        <v>34.218261284308298</v>
      </c>
      <c r="Q24" s="37">
        <f t="shared" si="4"/>
        <v>35.244809122837545</v>
      </c>
      <c r="R24" s="37">
        <f t="shared" si="4"/>
        <v>36.302153396522669</v>
      </c>
      <c r="S24" s="37">
        <f t="shared" si="4"/>
        <v>37.391217998418348</v>
      </c>
      <c r="T24" s="82"/>
      <c r="Y24" s="37">
        <v>10</v>
      </c>
      <c r="Z24" s="37">
        <v>10</v>
      </c>
      <c r="AA24" s="37">
        <v>10</v>
      </c>
      <c r="AB24" s="37">
        <v>10</v>
      </c>
      <c r="AC24" s="37">
        <v>10</v>
      </c>
      <c r="AD24" s="37">
        <v>10</v>
      </c>
      <c r="AE24" s="37">
        <v>10</v>
      </c>
      <c r="AF24" s="37">
        <v>10</v>
      </c>
      <c r="AG24" s="37">
        <v>10</v>
      </c>
      <c r="AH24" s="37">
        <v>10</v>
      </c>
      <c r="AI24" s="37">
        <v>10</v>
      </c>
      <c r="AJ24" s="37">
        <v>10</v>
      </c>
      <c r="AK24" s="37">
        <v>10</v>
      </c>
      <c r="AL24" s="37">
        <v>10</v>
      </c>
      <c r="AM24" s="37">
        <v>10</v>
      </c>
      <c r="AN24" s="37">
        <v>10</v>
      </c>
      <c r="AO24" s="37">
        <v>10</v>
      </c>
      <c r="AP24" s="37">
        <v>10</v>
      </c>
      <c r="AQ24" s="37">
        <v>10</v>
      </c>
      <c r="AR24" s="37">
        <v>10</v>
      </c>
      <c r="AS24" s="37">
        <v>10</v>
      </c>
      <c r="AT24" s="37">
        <v>10</v>
      </c>
      <c r="AU24" s="37">
        <v>10</v>
      </c>
      <c r="AV24" s="37">
        <v>10</v>
      </c>
      <c r="AW24" s="37">
        <v>10</v>
      </c>
      <c r="AX24" s="37">
        <v>10</v>
      </c>
      <c r="AY24" s="37">
        <v>10</v>
      </c>
      <c r="AZ24" s="37">
        <v>10</v>
      </c>
      <c r="BA24" s="37">
        <v>10</v>
      </c>
      <c r="BB24" s="37">
        <v>10</v>
      </c>
      <c r="BC24" s="37">
        <v>10</v>
      </c>
      <c r="BD24" s="37">
        <v>10</v>
      </c>
      <c r="BE24" s="37">
        <v>10</v>
      </c>
      <c r="BF24" s="37">
        <v>10</v>
      </c>
      <c r="BG24" s="37">
        <v>10</v>
      </c>
      <c r="BH24" s="37">
        <v>10</v>
      </c>
      <c r="BI24" s="37">
        <v>10</v>
      </c>
      <c r="BJ24" s="37">
        <v>10</v>
      </c>
      <c r="BK24" s="37">
        <v>10</v>
      </c>
      <c r="BL24" s="37">
        <v>10</v>
      </c>
      <c r="BM24" s="37">
        <v>10</v>
      </c>
      <c r="BN24" s="37">
        <v>10</v>
      </c>
      <c r="BO24" s="37">
        <v>10</v>
      </c>
      <c r="BP24" s="37">
        <v>10</v>
      </c>
      <c r="BQ24" s="37">
        <v>10</v>
      </c>
      <c r="BR24" s="37">
        <v>10</v>
      </c>
      <c r="BS24" s="37">
        <v>10</v>
      </c>
      <c r="BT24" s="37">
        <v>10</v>
      </c>
      <c r="BU24" s="37">
        <v>10</v>
      </c>
      <c r="BV24" s="37">
        <v>10</v>
      </c>
      <c r="BW24" s="37">
        <v>10</v>
      </c>
      <c r="BX24" s="37">
        <v>10</v>
      </c>
      <c r="BY24" s="37">
        <v>10</v>
      </c>
      <c r="BZ24" s="37">
        <v>10</v>
      </c>
      <c r="CA24" s="37">
        <v>10</v>
      </c>
      <c r="CB24" s="37">
        <v>10</v>
      </c>
      <c r="CC24" s="37">
        <v>10</v>
      </c>
      <c r="CD24" s="37">
        <v>10</v>
      </c>
      <c r="CE24" s="37">
        <v>10</v>
      </c>
      <c r="CF24" s="37">
        <v>10</v>
      </c>
      <c r="CG24" s="37">
        <v>10</v>
      </c>
      <c r="CH24" s="37">
        <v>10</v>
      </c>
      <c r="CI24" s="37">
        <v>10</v>
      </c>
      <c r="CJ24" s="37">
        <v>10</v>
      </c>
      <c r="CK24" s="37">
        <v>10</v>
      </c>
      <c r="CL24" s="37">
        <v>10</v>
      </c>
      <c r="CM24" s="37">
        <v>10</v>
      </c>
      <c r="CN24" s="37">
        <v>10</v>
      </c>
      <c r="CO24" s="37">
        <v>10</v>
      </c>
      <c r="CP24" s="37">
        <v>10</v>
      </c>
      <c r="CQ24" s="37">
        <v>10</v>
      </c>
      <c r="CR24" s="37">
        <v>10</v>
      </c>
      <c r="CS24" s="37">
        <v>10</v>
      </c>
      <c r="CT24" s="37">
        <v>10</v>
      </c>
      <c r="CU24" s="37">
        <v>10</v>
      </c>
      <c r="CV24" s="37">
        <v>10</v>
      </c>
      <c r="CW24" s="37">
        <v>10</v>
      </c>
      <c r="CX24" s="37">
        <v>10</v>
      </c>
      <c r="CY24" s="37">
        <v>10</v>
      </c>
      <c r="CZ24" s="37">
        <v>10</v>
      </c>
      <c r="DA24" s="37">
        <v>10</v>
      </c>
      <c r="DB24" s="37">
        <v>10</v>
      </c>
      <c r="DC24" s="37">
        <v>10</v>
      </c>
      <c r="DD24" s="37">
        <v>10</v>
      </c>
      <c r="DE24" s="37">
        <v>10</v>
      </c>
      <c r="DF24" s="37">
        <v>10</v>
      </c>
      <c r="DG24" s="37">
        <v>10</v>
      </c>
      <c r="DH24" s="37">
        <v>10</v>
      </c>
      <c r="DI24" s="37">
        <v>10</v>
      </c>
      <c r="DJ24" s="37">
        <v>10</v>
      </c>
      <c r="DK24" s="37">
        <v>10</v>
      </c>
      <c r="DL24" s="37">
        <v>10</v>
      </c>
      <c r="DM24" s="37">
        <v>10</v>
      </c>
      <c r="DN24" s="37">
        <v>10</v>
      </c>
      <c r="DO24" s="37">
        <v>10</v>
      </c>
      <c r="DP24" s="37">
        <v>10</v>
      </c>
      <c r="DQ24" s="37">
        <v>10</v>
      </c>
      <c r="DR24" s="37">
        <v>10</v>
      </c>
      <c r="DS24" s="37">
        <v>10</v>
      </c>
      <c r="DT24" s="37">
        <v>10</v>
      </c>
      <c r="DU24" s="37">
        <v>10</v>
      </c>
      <c r="DV24" s="37">
        <v>10</v>
      </c>
      <c r="DW24" s="37">
        <v>10</v>
      </c>
      <c r="DX24" s="37">
        <v>10</v>
      </c>
      <c r="DY24" s="37">
        <v>10</v>
      </c>
      <c r="DZ24" s="37">
        <v>10</v>
      </c>
      <c r="EA24" s="37">
        <v>10</v>
      </c>
      <c r="EB24" s="37">
        <v>10</v>
      </c>
      <c r="EC24" s="37">
        <v>10</v>
      </c>
      <c r="ED24" s="37">
        <v>10</v>
      </c>
      <c r="EE24" s="37">
        <v>10</v>
      </c>
      <c r="EF24" s="37">
        <v>10</v>
      </c>
      <c r="EG24" s="37">
        <v>10</v>
      </c>
      <c r="EH24" s="37">
        <v>10</v>
      </c>
      <c r="EI24" s="37">
        <v>10</v>
      </c>
      <c r="EJ24" s="37">
        <v>10</v>
      </c>
      <c r="EK24" s="37">
        <v>10</v>
      </c>
      <c r="EL24" s="37">
        <v>10</v>
      </c>
      <c r="EM24" s="37">
        <v>10</v>
      </c>
      <c r="EN24" s="37">
        <v>10</v>
      </c>
      <c r="EO24" s="37">
        <v>10</v>
      </c>
      <c r="EP24" s="37">
        <v>10</v>
      </c>
      <c r="EQ24" s="37">
        <v>10</v>
      </c>
      <c r="ER24" s="37">
        <v>10</v>
      </c>
      <c r="ES24" s="37">
        <v>10</v>
      </c>
      <c r="ET24" s="37">
        <v>10</v>
      </c>
      <c r="EU24" s="37">
        <v>10</v>
      </c>
      <c r="EV24" s="37">
        <v>10</v>
      </c>
      <c r="EW24" s="37">
        <v>10</v>
      </c>
      <c r="EX24" s="37">
        <v>10</v>
      </c>
      <c r="EY24" s="37">
        <v>10</v>
      </c>
      <c r="EZ24" s="37">
        <v>10</v>
      </c>
      <c r="FA24" s="37">
        <v>10</v>
      </c>
      <c r="FB24" s="37">
        <v>10</v>
      </c>
      <c r="FC24" s="37">
        <v>10</v>
      </c>
      <c r="FD24" s="37">
        <v>10</v>
      </c>
      <c r="FE24" s="37">
        <v>10</v>
      </c>
      <c r="FF24" s="37">
        <v>10</v>
      </c>
      <c r="FG24" s="37">
        <v>10</v>
      </c>
      <c r="FH24" s="37">
        <v>10</v>
      </c>
      <c r="FI24" s="37">
        <v>10</v>
      </c>
      <c r="FJ24" s="37">
        <v>10</v>
      </c>
      <c r="FK24" s="37">
        <v>10</v>
      </c>
      <c r="FL24" s="37">
        <v>10</v>
      </c>
      <c r="FM24" s="37">
        <v>10</v>
      </c>
      <c r="FN24" s="37">
        <v>10</v>
      </c>
      <c r="FO24" s="37">
        <v>10</v>
      </c>
      <c r="FP24" s="37">
        <v>10</v>
      </c>
      <c r="FQ24" s="37">
        <v>10</v>
      </c>
      <c r="FR24" s="37">
        <v>10</v>
      </c>
      <c r="FS24" s="37">
        <v>10</v>
      </c>
      <c r="FT24" s="37">
        <v>10</v>
      </c>
      <c r="FU24" s="37">
        <v>10</v>
      </c>
      <c r="FV24" s="37">
        <v>10</v>
      </c>
      <c r="FW24" s="37">
        <v>10</v>
      </c>
      <c r="FX24" s="37">
        <v>10</v>
      </c>
      <c r="FY24" s="37">
        <v>10</v>
      </c>
      <c r="FZ24" s="37">
        <v>10</v>
      </c>
      <c r="GA24" s="37">
        <v>10</v>
      </c>
      <c r="GB24" s="37">
        <v>10</v>
      </c>
      <c r="GC24" s="37">
        <v>10</v>
      </c>
      <c r="GD24" s="37">
        <v>10</v>
      </c>
      <c r="GE24" s="37">
        <v>10</v>
      </c>
      <c r="GF24" s="37">
        <v>10</v>
      </c>
      <c r="GG24" s="37">
        <v>10</v>
      </c>
      <c r="GH24" s="37">
        <v>10</v>
      </c>
      <c r="GI24" s="37">
        <v>10</v>
      </c>
      <c r="GJ24" s="37">
        <v>10</v>
      </c>
      <c r="GK24" s="37">
        <v>10</v>
      </c>
      <c r="GL24" s="37">
        <v>10</v>
      </c>
      <c r="GM24" s="37">
        <v>10</v>
      </c>
      <c r="GN24" s="37">
        <v>10</v>
      </c>
      <c r="GO24" s="37">
        <v>10</v>
      </c>
      <c r="GP24" s="37">
        <v>10</v>
      </c>
      <c r="GQ24" s="37">
        <v>10</v>
      </c>
      <c r="GR24" s="37">
        <v>10</v>
      </c>
      <c r="GS24" s="37">
        <v>10</v>
      </c>
      <c r="GT24" s="37">
        <v>10</v>
      </c>
      <c r="GU24" s="37">
        <v>10</v>
      </c>
      <c r="GV24" s="37">
        <v>10</v>
      </c>
      <c r="GW24" s="37">
        <v>10</v>
      </c>
      <c r="GX24" s="37">
        <v>10</v>
      </c>
      <c r="GY24" s="37">
        <v>10</v>
      </c>
      <c r="GZ24" s="37">
        <v>10</v>
      </c>
      <c r="HA24" s="37">
        <v>10</v>
      </c>
      <c r="HB24" s="37">
        <v>10</v>
      </c>
      <c r="HC24" s="37">
        <v>10</v>
      </c>
      <c r="HD24" s="37">
        <v>10</v>
      </c>
      <c r="HE24" s="37">
        <v>10</v>
      </c>
      <c r="HF24" s="37">
        <v>10</v>
      </c>
      <c r="HG24" s="37">
        <v>10</v>
      </c>
      <c r="HH24" s="37">
        <v>10</v>
      </c>
      <c r="HI24" s="37">
        <v>10</v>
      </c>
      <c r="HJ24" s="37">
        <v>10</v>
      </c>
      <c r="HK24" s="37">
        <v>10</v>
      </c>
      <c r="HL24" s="37">
        <v>10</v>
      </c>
      <c r="HM24" s="37">
        <v>10</v>
      </c>
      <c r="HN24" s="37">
        <v>10</v>
      </c>
      <c r="HO24" s="37">
        <v>10</v>
      </c>
      <c r="HP24" s="37">
        <v>10</v>
      </c>
      <c r="HQ24" s="37">
        <v>10</v>
      </c>
      <c r="HR24" s="37">
        <v>10</v>
      </c>
      <c r="HS24" s="37">
        <v>10</v>
      </c>
      <c r="HT24" s="37">
        <v>10</v>
      </c>
      <c r="HU24" s="37">
        <v>10</v>
      </c>
      <c r="HV24" s="37">
        <v>10</v>
      </c>
      <c r="HW24" s="37">
        <v>10</v>
      </c>
      <c r="HX24" s="37">
        <v>10</v>
      </c>
      <c r="HY24" s="37">
        <v>10</v>
      </c>
      <c r="HZ24" s="37">
        <v>10</v>
      </c>
      <c r="IA24" s="37">
        <v>10</v>
      </c>
      <c r="IB24" s="37">
        <v>10</v>
      </c>
      <c r="IC24" s="37">
        <v>10</v>
      </c>
      <c r="ID24" s="37">
        <v>10</v>
      </c>
      <c r="IE24" s="37">
        <v>10</v>
      </c>
      <c r="IF24" s="37">
        <v>10</v>
      </c>
      <c r="IG24" s="37">
        <v>10</v>
      </c>
      <c r="IH24" s="37">
        <v>10</v>
      </c>
      <c r="II24" s="37">
        <v>10</v>
      </c>
      <c r="IJ24" s="37">
        <v>10</v>
      </c>
      <c r="IK24" s="37">
        <v>10</v>
      </c>
      <c r="IL24" s="37">
        <v>10</v>
      </c>
      <c r="IM24" s="37">
        <v>10</v>
      </c>
      <c r="IN24" s="37">
        <v>10</v>
      </c>
      <c r="IO24" s="37">
        <v>10</v>
      </c>
      <c r="IP24" s="37">
        <v>10</v>
      </c>
      <c r="IQ24" s="37">
        <v>10</v>
      </c>
      <c r="IR24" s="37">
        <v>10</v>
      </c>
      <c r="IS24" s="37">
        <v>10</v>
      </c>
      <c r="IT24" s="37">
        <v>10</v>
      </c>
      <c r="IU24" s="37">
        <v>10</v>
      </c>
      <c r="IV24" s="37">
        <v>10</v>
      </c>
    </row>
    <row r="25" spans="1:256" x14ac:dyDescent="0.2">
      <c r="B25" s="26">
        <v>3</v>
      </c>
      <c r="C25" s="8" t="s">
        <v>61</v>
      </c>
      <c r="D25" s="37">
        <f>დაშვებები!D55</f>
        <v>0</v>
      </c>
      <c r="E25" s="37">
        <f>დაშვებები!E55</f>
        <v>3186562.4999999884</v>
      </c>
      <c r="F25" s="37">
        <f>დაშვებები!F55</f>
        <v>5608349.9999999898</v>
      </c>
      <c r="G25" s="37">
        <f>დაშვებები!G55+დაშვებები!G54</f>
        <v>17501168.124999989</v>
      </c>
      <c r="H25" s="37">
        <f>დაშვებები!H55</f>
        <v>7876226.531249987</v>
      </c>
      <c r="I25" s="37">
        <f>დაშვებები!I55</f>
        <v>8270037.857812481</v>
      </c>
      <c r="J25" s="37">
        <f>დაშვებები!J55</f>
        <v>9551893.7257734127</v>
      </c>
      <c r="K25" s="37">
        <f>დაშვებები!K55</f>
        <v>10932576.546135215</v>
      </c>
      <c r="L25" s="37">
        <f>დაშვებები!L55</f>
        <v>14296840.351750119</v>
      </c>
      <c r="M25" s="37">
        <f>დაშვებები!M55</f>
        <v>19251179.684390347</v>
      </c>
      <c r="N25" s="37">
        <f>დაშვებები!N55</f>
        <v>23853210.442265056</v>
      </c>
      <c r="O25" s="37">
        <f>დაშვებები!O55</f>
        <v>28639322.430454738</v>
      </c>
      <c r="P25" s="37">
        <f>დაშვებები!P55</f>
        <v>28639322.430454738</v>
      </c>
      <c r="Q25" s="37">
        <f>დაშვებები!Q55</f>
        <v>28639322.430454738</v>
      </c>
      <c r="R25" s="37">
        <f>დაშვებები!R55</f>
        <v>28639322.430454738</v>
      </c>
      <c r="S25" s="37">
        <f>დაშვებები!S55</f>
        <v>28639322.430454738</v>
      </c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37"/>
      <c r="BM25" s="37"/>
      <c r="BN25" s="37"/>
      <c r="BO25" s="37"/>
      <c r="BP25" s="37"/>
      <c r="BQ25" s="37"/>
      <c r="BR25" s="37"/>
      <c r="BS25" s="37"/>
      <c r="BT25" s="37"/>
      <c r="BU25" s="37"/>
      <c r="BV25" s="37"/>
      <c r="BW25" s="37"/>
      <c r="BX25" s="37"/>
      <c r="BY25" s="37"/>
      <c r="BZ25" s="37"/>
      <c r="CA25" s="37"/>
      <c r="CB25" s="37"/>
      <c r="CC25" s="37"/>
      <c r="CD25" s="37"/>
      <c r="CE25" s="37"/>
      <c r="CF25" s="37"/>
      <c r="CG25" s="37"/>
      <c r="CH25" s="37"/>
      <c r="CI25" s="37"/>
      <c r="CJ25" s="37"/>
      <c r="CK25" s="37"/>
      <c r="CL25" s="37"/>
      <c r="CM25" s="37"/>
      <c r="CN25" s="37"/>
      <c r="CO25" s="37"/>
      <c r="CP25" s="37"/>
      <c r="CQ25" s="37"/>
      <c r="CR25" s="37"/>
      <c r="CS25" s="37"/>
      <c r="CT25" s="37"/>
      <c r="CU25" s="37"/>
      <c r="CV25" s="37"/>
      <c r="CW25" s="37"/>
      <c r="CX25" s="37"/>
      <c r="CY25" s="37"/>
      <c r="CZ25" s="37"/>
      <c r="DA25" s="37"/>
      <c r="DB25" s="37"/>
      <c r="DC25" s="37"/>
      <c r="DD25" s="37"/>
      <c r="DE25" s="37"/>
      <c r="DF25" s="37"/>
      <c r="DG25" s="37"/>
      <c r="DH25" s="37"/>
      <c r="DI25" s="37"/>
      <c r="DJ25" s="37"/>
      <c r="DK25" s="37"/>
      <c r="DL25" s="37"/>
      <c r="DM25" s="37"/>
      <c r="DN25" s="37"/>
      <c r="DO25" s="37"/>
      <c r="DP25" s="37"/>
      <c r="DQ25" s="37"/>
      <c r="DR25" s="37"/>
      <c r="DS25" s="37"/>
      <c r="DT25" s="37"/>
      <c r="DU25" s="37"/>
      <c r="DV25" s="37"/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37"/>
      <c r="EZ25" s="37"/>
      <c r="FA25" s="37"/>
      <c r="FB25" s="37"/>
      <c r="FC25" s="37"/>
      <c r="FD25" s="37"/>
      <c r="FE25" s="37"/>
      <c r="FF25" s="37"/>
      <c r="FG25" s="37"/>
      <c r="FH25" s="37"/>
      <c r="FI25" s="37"/>
      <c r="FJ25" s="37"/>
      <c r="FK25" s="37"/>
      <c r="FL25" s="37"/>
      <c r="FM25" s="37"/>
      <c r="FN25" s="37"/>
      <c r="FO25" s="37"/>
      <c r="FP25" s="37"/>
      <c r="FQ25" s="37"/>
      <c r="FR25" s="37"/>
      <c r="FS25" s="37"/>
      <c r="FT25" s="37"/>
      <c r="FU25" s="37"/>
      <c r="FV25" s="37"/>
      <c r="FW25" s="37"/>
      <c r="FX25" s="37"/>
      <c r="FY25" s="37"/>
      <c r="FZ25" s="37"/>
      <c r="GA25" s="37"/>
      <c r="GB25" s="37"/>
      <c r="GC25" s="37"/>
      <c r="GD25" s="37"/>
      <c r="GE25" s="37"/>
      <c r="GF25" s="37"/>
      <c r="GG25" s="37"/>
      <c r="GH25" s="37"/>
      <c r="GI25" s="37"/>
      <c r="GJ25" s="37"/>
      <c r="GK25" s="37"/>
      <c r="GL25" s="37"/>
      <c r="GM25" s="37"/>
      <c r="GN25" s="37"/>
      <c r="GO25" s="37"/>
      <c r="GP25" s="37"/>
      <c r="GQ25" s="37"/>
      <c r="GR25" s="37"/>
      <c r="GS25" s="37"/>
      <c r="GT25" s="37"/>
      <c r="GU25" s="37"/>
      <c r="GV25" s="37"/>
      <c r="GW25" s="37"/>
      <c r="GX25" s="37"/>
      <c r="GY25" s="37"/>
      <c r="GZ25" s="37"/>
      <c r="HA25" s="37"/>
      <c r="HB25" s="37"/>
      <c r="HC25" s="37"/>
      <c r="HD25" s="37"/>
      <c r="HE25" s="37"/>
      <c r="HF25" s="37"/>
      <c r="HG25" s="37"/>
      <c r="HH25" s="37"/>
      <c r="HI25" s="37"/>
      <c r="HJ25" s="37"/>
      <c r="HK25" s="37"/>
      <c r="HL25" s="37"/>
      <c r="HM25" s="37"/>
      <c r="HN25" s="37"/>
      <c r="HO25" s="37"/>
      <c r="HP25" s="37"/>
      <c r="HQ25" s="37"/>
      <c r="HR25" s="37"/>
      <c r="HS25" s="37"/>
      <c r="HT25" s="37"/>
      <c r="HU25" s="37"/>
      <c r="HV25" s="37"/>
      <c r="HW25" s="37"/>
      <c r="HX25" s="37"/>
      <c r="HY25" s="37"/>
      <c r="HZ25" s="37"/>
      <c r="IA25" s="37"/>
      <c r="IB25" s="37"/>
      <c r="IC25" s="37"/>
      <c r="ID25" s="37"/>
      <c r="IE25" s="37"/>
      <c r="IF25" s="37"/>
      <c r="IG25" s="37"/>
      <c r="IH25" s="37"/>
      <c r="II25" s="37"/>
      <c r="IJ25" s="37"/>
      <c r="IK25" s="37"/>
      <c r="IL25" s="37"/>
      <c r="IM25" s="37"/>
      <c r="IN25" s="37"/>
      <c r="IO25" s="37"/>
      <c r="IP25" s="37"/>
      <c r="IQ25" s="37"/>
      <c r="IR25" s="37"/>
      <c r="IS25" s="37"/>
      <c r="IT25" s="37"/>
      <c r="IU25" s="37"/>
      <c r="IV25" s="37"/>
    </row>
    <row r="26" spans="1:256" s="43" customFormat="1" x14ac:dyDescent="0.2">
      <c r="A26" s="14"/>
      <c r="B26" s="45">
        <v>4</v>
      </c>
      <c r="C26" s="46" t="s">
        <v>25</v>
      </c>
      <c r="D26" s="47">
        <f t="shared" ref="D26:S26" si="5">D8</f>
        <v>0</v>
      </c>
      <c r="E26" s="47">
        <f t="shared" si="5"/>
        <v>0</v>
      </c>
      <c r="F26" s="47">
        <f t="shared" si="5"/>
        <v>0</v>
      </c>
      <c r="G26" s="47">
        <f t="shared" si="5"/>
        <v>0</v>
      </c>
      <c r="H26" s="47">
        <f t="shared" si="5"/>
        <v>0</v>
      </c>
      <c r="I26" s="47">
        <f t="shared" si="5"/>
        <v>0</v>
      </c>
      <c r="J26" s="47">
        <f t="shared" si="5"/>
        <v>0</v>
      </c>
      <c r="K26" s="47">
        <f t="shared" si="5"/>
        <v>0</v>
      </c>
      <c r="L26" s="47">
        <f t="shared" si="5"/>
        <v>0</v>
      </c>
      <c r="M26" s="47">
        <f t="shared" si="5"/>
        <v>0</v>
      </c>
      <c r="N26" s="47">
        <f t="shared" si="5"/>
        <v>0</v>
      </c>
      <c r="O26" s="47">
        <f t="shared" si="5"/>
        <v>0</v>
      </c>
      <c r="P26" s="47">
        <f t="shared" si="5"/>
        <v>0</v>
      </c>
      <c r="Q26" s="47">
        <f t="shared" si="5"/>
        <v>0</v>
      </c>
      <c r="R26" s="47">
        <f t="shared" si="5"/>
        <v>0</v>
      </c>
      <c r="S26" s="47">
        <f t="shared" si="5"/>
        <v>0</v>
      </c>
      <c r="T26"/>
      <c r="U26"/>
      <c r="V26"/>
      <c r="W26"/>
      <c r="X26"/>
      <c r="Y26" s="47">
        <v>0</v>
      </c>
      <c r="Z26" s="47">
        <v>0</v>
      </c>
      <c r="AA26" s="47">
        <v>0</v>
      </c>
      <c r="AB26" s="47">
        <v>0</v>
      </c>
      <c r="AC26" s="47">
        <v>0</v>
      </c>
      <c r="AD26" s="47">
        <v>0</v>
      </c>
      <c r="AE26" s="47">
        <v>0</v>
      </c>
      <c r="AF26" s="47">
        <v>0</v>
      </c>
      <c r="AG26" s="47">
        <v>0</v>
      </c>
      <c r="AH26" s="47">
        <v>0</v>
      </c>
      <c r="AI26" s="47">
        <v>0</v>
      </c>
      <c r="AJ26" s="47">
        <v>0</v>
      </c>
      <c r="AK26" s="47">
        <v>0</v>
      </c>
      <c r="AL26" s="47">
        <v>0</v>
      </c>
      <c r="AM26" s="47">
        <v>0</v>
      </c>
      <c r="AN26" s="47">
        <v>0</v>
      </c>
      <c r="AO26" s="47">
        <v>0</v>
      </c>
      <c r="AP26" s="47">
        <v>0</v>
      </c>
      <c r="AQ26" s="47">
        <v>0</v>
      </c>
      <c r="AR26" s="47">
        <v>0</v>
      </c>
      <c r="AS26" s="47">
        <v>0</v>
      </c>
      <c r="AT26" s="47">
        <v>0</v>
      </c>
      <c r="AU26" s="47">
        <v>0</v>
      </c>
      <c r="AV26" s="47">
        <v>0</v>
      </c>
      <c r="AW26" s="47">
        <v>0</v>
      </c>
      <c r="AX26" s="47">
        <v>0</v>
      </c>
      <c r="AY26" s="47">
        <v>0</v>
      </c>
      <c r="AZ26" s="47">
        <v>0</v>
      </c>
      <c r="BA26" s="47">
        <v>0</v>
      </c>
      <c r="BB26" s="47">
        <v>0</v>
      </c>
      <c r="BC26" s="47">
        <v>0</v>
      </c>
      <c r="BD26" s="47">
        <v>0</v>
      </c>
      <c r="BE26" s="47">
        <v>0</v>
      </c>
      <c r="BF26" s="47">
        <v>0</v>
      </c>
      <c r="BG26" s="47">
        <v>0</v>
      </c>
      <c r="BH26" s="47">
        <v>0</v>
      </c>
      <c r="BI26" s="47">
        <v>0</v>
      </c>
      <c r="BJ26" s="47">
        <v>0</v>
      </c>
      <c r="BK26" s="47">
        <v>0</v>
      </c>
      <c r="BL26" s="47">
        <v>0</v>
      </c>
      <c r="BM26" s="47">
        <v>0</v>
      </c>
      <c r="BN26" s="47">
        <v>0</v>
      </c>
      <c r="BO26" s="47">
        <v>0</v>
      </c>
      <c r="BP26" s="47">
        <v>0</v>
      </c>
      <c r="BQ26" s="47">
        <v>0</v>
      </c>
      <c r="BR26" s="47">
        <v>0</v>
      </c>
      <c r="BS26" s="47">
        <v>0</v>
      </c>
      <c r="BT26" s="47">
        <v>0</v>
      </c>
      <c r="BU26" s="47">
        <v>0</v>
      </c>
      <c r="BV26" s="47">
        <v>0</v>
      </c>
      <c r="BW26" s="47">
        <v>0</v>
      </c>
      <c r="BX26" s="47">
        <v>0</v>
      </c>
      <c r="BY26" s="47">
        <v>0</v>
      </c>
      <c r="BZ26" s="47">
        <v>0</v>
      </c>
      <c r="CA26" s="47">
        <v>0</v>
      </c>
      <c r="CB26" s="47">
        <v>0</v>
      </c>
      <c r="CC26" s="47">
        <v>0</v>
      </c>
      <c r="CD26" s="47">
        <v>0</v>
      </c>
      <c r="CE26" s="47">
        <v>0</v>
      </c>
      <c r="CF26" s="47">
        <v>0</v>
      </c>
      <c r="CG26" s="47">
        <v>0</v>
      </c>
      <c r="CH26" s="47">
        <v>0</v>
      </c>
      <c r="CI26" s="47">
        <v>0</v>
      </c>
      <c r="CJ26" s="47">
        <v>0</v>
      </c>
      <c r="CK26" s="47">
        <v>0</v>
      </c>
      <c r="CL26" s="47">
        <v>0</v>
      </c>
      <c r="CM26" s="47">
        <v>0</v>
      </c>
      <c r="CN26" s="47">
        <v>0</v>
      </c>
      <c r="CO26" s="47">
        <v>0</v>
      </c>
      <c r="CP26" s="47">
        <v>0</v>
      </c>
      <c r="CQ26" s="47">
        <v>0</v>
      </c>
      <c r="CR26" s="47">
        <v>0</v>
      </c>
      <c r="CS26" s="47">
        <v>0</v>
      </c>
      <c r="CT26" s="47">
        <v>0</v>
      </c>
      <c r="CU26" s="47">
        <v>0</v>
      </c>
      <c r="CV26" s="47">
        <v>0</v>
      </c>
      <c r="CW26" s="47">
        <v>0</v>
      </c>
      <c r="CX26" s="47">
        <v>0</v>
      </c>
      <c r="CY26" s="47">
        <v>0</v>
      </c>
      <c r="CZ26" s="47">
        <v>0</v>
      </c>
      <c r="DA26" s="47">
        <v>0</v>
      </c>
      <c r="DB26" s="47">
        <v>0</v>
      </c>
      <c r="DC26" s="47">
        <v>0</v>
      </c>
      <c r="DD26" s="47">
        <v>0</v>
      </c>
      <c r="DE26" s="47">
        <v>0</v>
      </c>
      <c r="DF26" s="47">
        <v>0</v>
      </c>
      <c r="DG26" s="47">
        <v>0</v>
      </c>
      <c r="DH26" s="47">
        <v>0</v>
      </c>
      <c r="DI26" s="47">
        <v>0</v>
      </c>
      <c r="DJ26" s="47">
        <v>0</v>
      </c>
      <c r="DK26" s="47">
        <v>0</v>
      </c>
      <c r="DL26" s="47">
        <v>0</v>
      </c>
      <c r="DM26" s="47">
        <v>0</v>
      </c>
      <c r="DN26" s="47">
        <v>0</v>
      </c>
      <c r="DO26" s="47">
        <v>0</v>
      </c>
      <c r="DP26" s="47">
        <v>0</v>
      </c>
      <c r="DQ26" s="47">
        <v>0</v>
      </c>
      <c r="DR26" s="47">
        <v>0</v>
      </c>
      <c r="DS26" s="47">
        <v>0</v>
      </c>
      <c r="DT26" s="47">
        <v>0</v>
      </c>
      <c r="DU26" s="47">
        <v>0</v>
      </c>
      <c r="DV26" s="47">
        <v>0</v>
      </c>
      <c r="DW26" s="47">
        <v>0</v>
      </c>
      <c r="DX26" s="47">
        <v>0</v>
      </c>
      <c r="DY26" s="47">
        <v>0</v>
      </c>
      <c r="DZ26" s="47">
        <v>0</v>
      </c>
      <c r="EA26" s="47">
        <v>0</v>
      </c>
      <c r="EB26" s="47">
        <v>0</v>
      </c>
      <c r="EC26" s="47">
        <v>0</v>
      </c>
      <c r="ED26" s="47">
        <v>0</v>
      </c>
      <c r="EE26" s="47">
        <v>0</v>
      </c>
      <c r="EF26" s="47">
        <v>0</v>
      </c>
      <c r="EG26" s="47">
        <v>0</v>
      </c>
      <c r="EH26" s="47">
        <v>0</v>
      </c>
      <c r="EI26" s="47">
        <v>0</v>
      </c>
      <c r="EJ26" s="47">
        <v>0</v>
      </c>
      <c r="EK26" s="47">
        <v>0</v>
      </c>
      <c r="EL26" s="47">
        <v>0</v>
      </c>
      <c r="EM26" s="47">
        <v>0</v>
      </c>
      <c r="EN26" s="47">
        <v>0</v>
      </c>
      <c r="EO26" s="47">
        <v>0</v>
      </c>
      <c r="EP26" s="47">
        <v>0</v>
      </c>
      <c r="EQ26" s="47">
        <v>0</v>
      </c>
      <c r="ER26" s="47">
        <v>0</v>
      </c>
      <c r="ES26" s="47">
        <v>0</v>
      </c>
      <c r="ET26" s="47">
        <v>0</v>
      </c>
      <c r="EU26" s="47">
        <v>0</v>
      </c>
      <c r="EV26" s="47">
        <v>0</v>
      </c>
      <c r="EW26" s="47">
        <v>0</v>
      </c>
      <c r="EX26" s="47">
        <v>0</v>
      </c>
      <c r="EY26" s="47">
        <v>0</v>
      </c>
      <c r="EZ26" s="47">
        <v>0</v>
      </c>
      <c r="FA26" s="47">
        <v>0</v>
      </c>
      <c r="FB26" s="47">
        <v>0</v>
      </c>
      <c r="FC26" s="47">
        <v>0</v>
      </c>
      <c r="FD26" s="47">
        <v>0</v>
      </c>
      <c r="FE26" s="47">
        <v>0</v>
      </c>
      <c r="FF26" s="47">
        <v>0</v>
      </c>
      <c r="FG26" s="47">
        <v>0</v>
      </c>
      <c r="FH26" s="47">
        <v>0</v>
      </c>
      <c r="FI26" s="47">
        <v>0</v>
      </c>
      <c r="FJ26" s="47">
        <v>0</v>
      </c>
      <c r="FK26" s="47">
        <v>0</v>
      </c>
      <c r="FL26" s="47">
        <v>0</v>
      </c>
      <c r="FM26" s="47">
        <v>0</v>
      </c>
      <c r="FN26" s="47">
        <v>0</v>
      </c>
      <c r="FO26" s="47">
        <v>0</v>
      </c>
      <c r="FP26" s="47">
        <v>0</v>
      </c>
      <c r="FQ26" s="47">
        <v>0</v>
      </c>
      <c r="FR26" s="47">
        <v>0</v>
      </c>
      <c r="FS26" s="47">
        <v>0</v>
      </c>
      <c r="FT26" s="47">
        <v>0</v>
      </c>
      <c r="FU26" s="47">
        <v>0</v>
      </c>
      <c r="FV26" s="47">
        <v>0</v>
      </c>
      <c r="FW26" s="47">
        <v>0</v>
      </c>
      <c r="FX26" s="47">
        <v>0</v>
      </c>
      <c r="FY26" s="47">
        <v>0</v>
      </c>
      <c r="FZ26" s="47">
        <v>0</v>
      </c>
      <c r="GA26" s="47">
        <v>0</v>
      </c>
      <c r="GB26" s="47">
        <v>0</v>
      </c>
      <c r="GC26" s="47">
        <v>0</v>
      </c>
      <c r="GD26" s="47">
        <v>0</v>
      </c>
      <c r="GE26" s="47">
        <v>0</v>
      </c>
      <c r="GF26" s="47">
        <v>0</v>
      </c>
      <c r="GG26" s="47">
        <v>0</v>
      </c>
      <c r="GH26" s="47">
        <v>0</v>
      </c>
      <c r="GI26" s="47">
        <v>0</v>
      </c>
      <c r="GJ26" s="47">
        <v>0</v>
      </c>
      <c r="GK26" s="47">
        <v>0</v>
      </c>
      <c r="GL26" s="47">
        <v>0</v>
      </c>
      <c r="GM26" s="47">
        <v>0</v>
      </c>
      <c r="GN26" s="47">
        <v>0</v>
      </c>
      <c r="GO26" s="47">
        <v>0</v>
      </c>
      <c r="GP26" s="47">
        <v>0</v>
      </c>
      <c r="GQ26" s="47">
        <v>0</v>
      </c>
      <c r="GR26" s="47">
        <v>0</v>
      </c>
      <c r="GS26" s="47">
        <v>0</v>
      </c>
      <c r="GT26" s="47">
        <v>0</v>
      </c>
      <c r="GU26" s="47">
        <v>0</v>
      </c>
      <c r="GV26" s="47">
        <v>0</v>
      </c>
      <c r="GW26" s="47">
        <v>0</v>
      </c>
      <c r="GX26" s="47">
        <v>0</v>
      </c>
      <c r="GY26" s="47">
        <v>0</v>
      </c>
      <c r="GZ26" s="47">
        <v>0</v>
      </c>
      <c r="HA26" s="47">
        <v>0</v>
      </c>
      <c r="HB26" s="47">
        <v>0</v>
      </c>
      <c r="HC26" s="47">
        <v>0</v>
      </c>
      <c r="HD26" s="47">
        <v>0</v>
      </c>
      <c r="HE26" s="47">
        <v>0</v>
      </c>
      <c r="HF26" s="47">
        <v>0</v>
      </c>
      <c r="HG26" s="47">
        <v>0</v>
      </c>
      <c r="HH26" s="47">
        <v>0</v>
      </c>
      <c r="HI26" s="47">
        <v>0</v>
      </c>
      <c r="HJ26" s="47">
        <v>0</v>
      </c>
      <c r="HK26" s="47">
        <v>0</v>
      </c>
      <c r="HL26" s="47">
        <v>0</v>
      </c>
      <c r="HM26" s="47">
        <v>0</v>
      </c>
      <c r="HN26" s="47">
        <v>0</v>
      </c>
      <c r="HO26" s="47">
        <v>0</v>
      </c>
      <c r="HP26" s="47">
        <v>0</v>
      </c>
      <c r="HQ26" s="47">
        <v>0</v>
      </c>
      <c r="HR26" s="47">
        <v>0</v>
      </c>
      <c r="HS26" s="47">
        <v>0</v>
      </c>
      <c r="HT26" s="47">
        <v>0</v>
      </c>
      <c r="HU26" s="47">
        <v>0</v>
      </c>
      <c r="HV26" s="47">
        <v>0</v>
      </c>
      <c r="HW26" s="47">
        <v>0</v>
      </c>
      <c r="HX26" s="47">
        <v>0</v>
      </c>
      <c r="HY26" s="47">
        <v>0</v>
      </c>
      <c r="HZ26" s="47">
        <v>0</v>
      </c>
      <c r="IA26" s="47">
        <v>0</v>
      </c>
      <c r="IB26" s="47">
        <v>0</v>
      </c>
      <c r="IC26" s="47">
        <v>0</v>
      </c>
      <c r="ID26" s="47">
        <v>0</v>
      </c>
      <c r="IE26" s="47">
        <v>0</v>
      </c>
      <c r="IF26" s="47">
        <v>0</v>
      </c>
      <c r="IG26" s="47">
        <v>0</v>
      </c>
      <c r="IH26" s="47">
        <v>0</v>
      </c>
      <c r="II26" s="47">
        <v>0</v>
      </c>
      <c r="IJ26" s="47">
        <v>0</v>
      </c>
      <c r="IK26" s="47">
        <v>0</v>
      </c>
      <c r="IL26" s="47">
        <v>0</v>
      </c>
      <c r="IM26" s="47">
        <v>0</v>
      </c>
      <c r="IN26" s="47">
        <v>0</v>
      </c>
      <c r="IO26" s="47">
        <v>0</v>
      </c>
      <c r="IP26" s="47">
        <v>0</v>
      </c>
      <c r="IQ26" s="47">
        <v>0</v>
      </c>
      <c r="IR26" s="47">
        <v>0</v>
      </c>
      <c r="IS26" s="47">
        <v>0</v>
      </c>
      <c r="IT26" s="47">
        <v>0</v>
      </c>
      <c r="IU26" s="47">
        <v>0</v>
      </c>
      <c r="IV26" s="47">
        <v>0</v>
      </c>
    </row>
    <row r="27" spans="1:256" s="41" customFormat="1" x14ac:dyDescent="0.2">
      <c r="A27" s="14"/>
      <c r="B27" s="36">
        <v>5</v>
      </c>
      <c r="C27" s="22" t="s">
        <v>11</v>
      </c>
      <c r="D27" s="48">
        <f>SUM(D23*D24,D26,D25)</f>
        <v>3960000</v>
      </c>
      <c r="E27" s="48">
        <f t="shared" ref="E27:R27" si="6">SUM(E23*E24,E26,E25)</f>
        <v>7673242.4999999888</v>
      </c>
      <c r="F27" s="48">
        <f t="shared" si="6"/>
        <v>10553120.02799999</v>
      </c>
      <c r="G27" s="48">
        <f t="shared" si="6"/>
        <v>22848936.91028199</v>
      </c>
      <c r="H27" s="48">
        <f>SUM(H23*H24,H26,H25)</f>
        <v>13659838.472532472</v>
      </c>
      <c r="I27" s="48">
        <f t="shared" si="6"/>
        <v>14525014.172309488</v>
      </c>
      <c r="J27" s="48">
        <f t="shared" si="6"/>
        <v>16252224.353862608</v>
      </c>
      <c r="K27" s="48">
        <f t="shared" si="6"/>
        <v>18109970.714944363</v>
      </c>
      <c r="L27" s="48">
        <f t="shared" si="6"/>
        <v>21837410.665501006</v>
      </c>
      <c r="M27" s="48">
        <f t="shared" si="6"/>
        <v>27017967.107553761</v>
      </c>
      <c r="N27" s="48">
        <f t="shared" si="6"/>
        <v>31853001.488123372</v>
      </c>
      <c r="O27" s="48">
        <f t="shared" si="6"/>
        <v>36879107.207688808</v>
      </c>
      <c r="P27" s="48">
        <f t="shared" si="6"/>
        <v>37126300.751005828</v>
      </c>
      <c r="Q27" s="48">
        <f t="shared" si="6"/>
        <v>37380910.100622356</v>
      </c>
      <c r="R27" s="48">
        <f t="shared" si="6"/>
        <v>37643157.730727389</v>
      </c>
      <c r="S27" s="48">
        <f>SUM(S23*S24,S26,S25)</f>
        <v>37913272.789735571</v>
      </c>
      <c r="T27"/>
      <c r="U27"/>
      <c r="V27"/>
      <c r="W27"/>
      <c r="X27"/>
    </row>
    <row r="29" spans="1:256" x14ac:dyDescent="0.2">
      <c r="B29" s="107" t="s">
        <v>44</v>
      </c>
      <c r="C29" s="108"/>
      <c r="D29" s="109">
        <f t="shared" ref="D29:S29" si="7">D27-D9</f>
        <v>0</v>
      </c>
      <c r="E29" s="109">
        <f t="shared" si="7"/>
        <v>3186562.4999999879</v>
      </c>
      <c r="F29" s="109">
        <f t="shared" si="7"/>
        <v>5608349.9999999888</v>
      </c>
      <c r="G29" s="109">
        <f t="shared" si="7"/>
        <v>17501168.124999989</v>
      </c>
      <c r="H29" s="109">
        <f t="shared" si="7"/>
        <v>7876226.531249987</v>
      </c>
      <c r="I29" s="109">
        <f t="shared" si="7"/>
        <v>8270037.857812481</v>
      </c>
      <c r="J29" s="109">
        <f t="shared" si="7"/>
        <v>9551893.7257734127</v>
      </c>
      <c r="K29" s="109">
        <f t="shared" si="7"/>
        <v>10932576.546135217</v>
      </c>
      <c r="L29" s="109">
        <f t="shared" si="7"/>
        <v>14296840.351750117</v>
      </c>
      <c r="M29" s="109">
        <f t="shared" si="7"/>
        <v>19251179.684390347</v>
      </c>
      <c r="N29" s="109">
        <f t="shared" si="7"/>
        <v>23853210.442265056</v>
      </c>
      <c r="O29" s="109">
        <f t="shared" si="7"/>
        <v>28639322.430454742</v>
      </c>
      <c r="P29" s="109">
        <f t="shared" si="7"/>
        <v>28639322.430454738</v>
      </c>
      <c r="Q29" s="109">
        <f t="shared" si="7"/>
        <v>28639322.430454735</v>
      </c>
      <c r="R29" s="109">
        <f t="shared" si="7"/>
        <v>28639322.430454738</v>
      </c>
      <c r="S29" s="109">
        <f t="shared" si="7"/>
        <v>28639322.430454742</v>
      </c>
    </row>
    <row r="30" spans="1:256" x14ac:dyDescent="0.2">
      <c r="B30" s="14" t="s">
        <v>64</v>
      </c>
      <c r="D30" s="38">
        <f>AVERAGE(D29:S29)</f>
        <v>16470291.11979064</v>
      </c>
    </row>
    <row r="31" spans="1:256" x14ac:dyDescent="0.2">
      <c r="D31" s="38"/>
    </row>
  </sheetData>
  <mergeCells count="2">
    <mergeCell ref="B2:S2"/>
    <mergeCell ref="B3:S3"/>
  </mergeCells>
  <pageMargins left="0.25" right="0.25" top="0.25" bottom="0.25" header="0" footer="0"/>
  <pageSetup paperSize="9" scale="53" fitToHeight="0" orientation="landscape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5"/>
  <sheetViews>
    <sheetView showGridLines="0" view="pageBreakPreview" zoomScale="90" zoomScaleNormal="80" zoomScaleSheetLayoutView="90" workbookViewId="0">
      <selection activeCell="D44" sqref="D44"/>
    </sheetView>
  </sheetViews>
  <sheetFormatPr defaultColWidth="0" defaultRowHeight="12.75" x14ac:dyDescent="0.2"/>
  <cols>
    <col min="1" max="1" width="4.42578125" style="4" customWidth="1"/>
    <col min="2" max="2" width="6.28515625" style="4" customWidth="1"/>
    <col min="3" max="3" width="57.7109375" style="4" bestFit="1" customWidth="1"/>
    <col min="4" max="4" width="15.7109375" style="4" customWidth="1"/>
    <col min="5" max="6" width="10.7109375" style="4" customWidth="1"/>
    <col min="7" max="7" width="12.140625" style="4" customWidth="1"/>
    <col min="8" max="8" width="12.7109375" style="4" customWidth="1"/>
    <col min="9" max="9" width="15.140625" style="4" customWidth="1"/>
    <col min="10" max="10" width="13" style="4" customWidth="1"/>
    <col min="11" max="11" width="12.140625" style="4" customWidth="1"/>
    <col min="12" max="12" width="13" style="4" customWidth="1"/>
    <col min="13" max="13" width="10.140625" style="4" customWidth="1"/>
    <col min="14" max="15" width="10.42578125" style="4" customWidth="1"/>
    <col min="16" max="16" width="13.7109375" style="4" customWidth="1"/>
    <col min="17" max="17" width="10" style="4" customWidth="1"/>
    <col min="18" max="18" width="13.5703125" style="4" customWidth="1"/>
    <col min="19" max="19" width="14.140625" style="4" customWidth="1"/>
    <col min="20" max="20" width="9.140625" style="4" customWidth="1"/>
    <col min="21" max="16384" width="0" style="4" hidden="1"/>
  </cols>
  <sheetData>
    <row r="1" spans="1:20" x14ac:dyDescent="0.2">
      <c r="C1" s="13"/>
      <c r="D1" s="13"/>
    </row>
    <row r="2" spans="1:20" x14ac:dyDescent="0.2">
      <c r="B2" s="116" t="str">
        <f>სარგებელი!B2</f>
        <v>ბორჯომის მუნიციპალიტეტში, დაბა ბაკურიანში, დიდველის სამთო სათხილამურო კურორტზე სამი საბაგირო გზის მშენებლობა</v>
      </c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</row>
    <row r="3" spans="1:20" x14ac:dyDescent="0.2">
      <c r="B3" s="116" t="s">
        <v>70</v>
      </c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3"/>
    </row>
    <row r="4" spans="1:20" s="3" customFormat="1" ht="15.75" x14ac:dyDescent="0.25">
      <c r="B4" s="5"/>
      <c r="C4" s="42" t="s">
        <v>69</v>
      </c>
      <c r="D4" s="5"/>
      <c r="F4" s="59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20" s="12" customFormat="1" x14ac:dyDescent="0.2">
      <c r="B5" s="1" t="s">
        <v>1</v>
      </c>
      <c r="C5" s="6" t="s">
        <v>56</v>
      </c>
      <c r="D5" s="52">
        <v>2020</v>
      </c>
      <c r="E5" s="29">
        <v>2021</v>
      </c>
      <c r="F5" s="52">
        <v>2022</v>
      </c>
      <c r="G5" s="29">
        <v>2023</v>
      </c>
      <c r="H5" s="52">
        <v>2024</v>
      </c>
      <c r="I5" s="29">
        <v>2025</v>
      </c>
      <c r="J5" s="52">
        <v>2026</v>
      </c>
      <c r="K5" s="29">
        <v>2027</v>
      </c>
      <c r="L5" s="52">
        <v>2028</v>
      </c>
      <c r="M5" s="29">
        <v>2029</v>
      </c>
      <c r="N5" s="52">
        <v>2030</v>
      </c>
      <c r="O5" s="29">
        <v>2031</v>
      </c>
      <c r="P5" s="52">
        <v>2032</v>
      </c>
      <c r="Q5" s="29">
        <v>2033</v>
      </c>
      <c r="R5" s="52">
        <v>2034</v>
      </c>
      <c r="S5" s="29">
        <v>2035</v>
      </c>
    </row>
    <row r="6" spans="1:20" s="11" customFormat="1" x14ac:dyDescent="0.2">
      <c r="B6" s="27">
        <v>1</v>
      </c>
      <c r="C6" s="31" t="s">
        <v>38</v>
      </c>
      <c r="D6" s="39">
        <f>დაშვებები!D38</f>
        <v>0</v>
      </c>
      <c r="E6" s="39">
        <f>დაშვებები!E38</f>
        <v>123600</v>
      </c>
      <c r="F6" s="39">
        <f>დაშვებები!F38</f>
        <v>127308</v>
      </c>
      <c r="G6" s="39">
        <f>დაშვებები!G38</f>
        <v>131127.24</v>
      </c>
      <c r="H6" s="39">
        <f>დაშვებები!H38</f>
        <v>135061.05719999998</v>
      </c>
      <c r="I6" s="39">
        <f>დაშვებები!I38</f>
        <v>139112.88891599997</v>
      </c>
      <c r="J6" s="39">
        <f>დაშვებები!J38</f>
        <v>143286.27558347996</v>
      </c>
      <c r="K6" s="39">
        <f>დაშვებები!K38</f>
        <v>147584.86385098437</v>
      </c>
      <c r="L6" s="39">
        <f>დაშვებები!L38</f>
        <v>152012.40976651391</v>
      </c>
      <c r="M6" s="39">
        <f>დაშვებები!M38</f>
        <v>156572.78205950934</v>
      </c>
      <c r="N6" s="39">
        <f>დაშვებები!N38</f>
        <v>161269.96552129462</v>
      </c>
      <c r="O6" s="39">
        <f>დაშვებები!O38</f>
        <v>166108.06448693346</v>
      </c>
      <c r="P6" s="39">
        <f>დაშვებები!P38</f>
        <v>171091.30642154146</v>
      </c>
      <c r="Q6" s="39">
        <f>დაშვებები!Q38</f>
        <v>176224.04561418769</v>
      </c>
      <c r="R6" s="39">
        <f>დაშვებები!R38</f>
        <v>181510.76698261334</v>
      </c>
      <c r="S6" s="39">
        <f>დაშვებები!S38</f>
        <v>186956.08999209173</v>
      </c>
    </row>
    <row r="7" spans="1:20" s="9" customFormat="1" x14ac:dyDescent="0.2">
      <c r="B7" s="54">
        <v>2</v>
      </c>
      <c r="C7" s="32" t="s">
        <v>10</v>
      </c>
      <c r="D7" s="39">
        <f>დაშვებები!D39</f>
        <v>0</v>
      </c>
      <c r="E7" s="39">
        <f>დაშვებები!E39</f>
        <v>500000</v>
      </c>
      <c r="F7" s="39">
        <f>დაშვებები!F39</f>
        <v>515000</v>
      </c>
      <c r="G7" s="39">
        <f>დაშვებები!G39</f>
        <v>530450</v>
      </c>
      <c r="H7" s="39">
        <f>დაშვებები!H39</f>
        <v>546363.5</v>
      </c>
      <c r="I7" s="39">
        <f>დაშვებები!I39</f>
        <v>562754.40500000003</v>
      </c>
      <c r="J7" s="39">
        <f>დაშვებები!J39</f>
        <v>579637.03714999999</v>
      </c>
      <c r="K7" s="39">
        <f>დაშვებები!K39</f>
        <v>597026.14826449996</v>
      </c>
      <c r="L7" s="39">
        <f>დაშვებები!L39</f>
        <v>614936.93271243502</v>
      </c>
      <c r="M7" s="39">
        <f>დაშვებები!M39</f>
        <v>633385.04069380811</v>
      </c>
      <c r="N7" s="39">
        <f>დაშვებები!N39</f>
        <v>652386.59191462235</v>
      </c>
      <c r="O7" s="39">
        <f>დაშვებები!O39</f>
        <v>671958.18967206101</v>
      </c>
      <c r="P7" s="39">
        <f>დაშვებები!P39</f>
        <v>692116.93536222284</v>
      </c>
      <c r="Q7" s="39">
        <f>დაშვებები!Q39</f>
        <v>712880.44342308957</v>
      </c>
      <c r="R7" s="39">
        <f>დაშვებები!R39</f>
        <v>734266.85672578227</v>
      </c>
      <c r="S7" s="39">
        <f>დაშვებები!S39</f>
        <v>756294.86242755572</v>
      </c>
    </row>
    <row r="8" spans="1:20" s="9" customFormat="1" x14ac:dyDescent="0.2">
      <c r="A8" s="50"/>
      <c r="B8" s="54">
        <v>3</v>
      </c>
      <c r="C8" s="31" t="s">
        <v>7</v>
      </c>
      <c r="D8" s="51">
        <f>დაშვებები!D40</f>
        <v>0</v>
      </c>
      <c r="E8" s="51">
        <f>დაშვებები!E40</f>
        <v>0</v>
      </c>
      <c r="F8" s="51">
        <f>დაშვებები!F40</f>
        <v>0</v>
      </c>
      <c r="G8" s="51">
        <f>დაშვებები!G40</f>
        <v>0</v>
      </c>
      <c r="H8" s="51">
        <f>დაშვებები!H40</f>
        <v>0</v>
      </c>
      <c r="I8" s="51">
        <f>დაშვებები!I40</f>
        <v>0</v>
      </c>
      <c r="J8" s="51">
        <f>დაშვებები!J40</f>
        <v>0</v>
      </c>
      <c r="K8" s="51">
        <f>დაშვებები!K40</f>
        <v>0</v>
      </c>
      <c r="L8" s="51">
        <f>დაშვებები!L40</f>
        <v>0</v>
      </c>
      <c r="M8" s="51">
        <f>დაშვებები!M40</f>
        <v>0</v>
      </c>
      <c r="N8" s="51">
        <f>დაშვებები!N40</f>
        <v>0</v>
      </c>
      <c r="O8" s="51">
        <f>დაშვებები!O40</f>
        <v>0</v>
      </c>
      <c r="P8" s="51">
        <f>დაშვებები!P40</f>
        <v>0</v>
      </c>
      <c r="Q8" s="51">
        <f>დაშვებები!Q40</f>
        <v>0</v>
      </c>
      <c r="R8" s="51">
        <f>დაშვებები!R40</f>
        <v>0</v>
      </c>
      <c r="S8" s="51">
        <f>დაშვებები!S40</f>
        <v>0</v>
      </c>
    </row>
    <row r="9" spans="1:20" s="11" customFormat="1" x14ac:dyDescent="0.2">
      <c r="A9" s="9"/>
      <c r="B9" s="54">
        <v>4</v>
      </c>
      <c r="C9" s="31" t="s">
        <v>16</v>
      </c>
      <c r="D9" s="39">
        <f>დაშვებები!D43</f>
        <v>180960</v>
      </c>
      <c r="E9" s="39">
        <f>დაშვებები!E43</f>
        <v>190008</v>
      </c>
      <c r="F9" s="39">
        <f>დაშვებები!F43</f>
        <v>199508.40000000002</v>
      </c>
      <c r="G9" s="39">
        <f>დაშვებები!G43</f>
        <v>209483.82</v>
      </c>
      <c r="H9" s="39">
        <f>დაშვებები!H43</f>
        <v>219958.01100000006</v>
      </c>
      <c r="I9" s="39">
        <f>დაშვებები!I43</f>
        <v>230955.91155000002</v>
      </c>
      <c r="J9" s="39">
        <f>დაშვებები!J43</f>
        <v>242503.70712750003</v>
      </c>
      <c r="K9" s="39">
        <f>დაშვებები!K43</f>
        <v>254628.89248387501</v>
      </c>
      <c r="L9" s="39">
        <f>დაშვებები!L43</f>
        <v>267360.33710806875</v>
      </c>
      <c r="M9" s="39">
        <f>დაშვებები!M43</f>
        <v>280728.35396347218</v>
      </c>
      <c r="N9" s="39">
        <f>დაშვებები!N43</f>
        <v>294764.77166164585</v>
      </c>
      <c r="O9" s="39">
        <f>დაშვებები!O43</f>
        <v>309503.01024472812</v>
      </c>
      <c r="P9" s="39">
        <f>დაშვებები!P43</f>
        <v>324978.16075696453</v>
      </c>
      <c r="Q9" s="39">
        <f>დაშვებები!Q43</f>
        <v>341227.06879481277</v>
      </c>
      <c r="R9" s="39">
        <f>დაშვებები!R43</f>
        <v>358288.42223455344</v>
      </c>
      <c r="S9" s="39">
        <f>დაშვებები!S43</f>
        <v>376202.84334628109</v>
      </c>
    </row>
    <row r="10" spans="1:20" s="11" customFormat="1" x14ac:dyDescent="0.2">
      <c r="A10" s="9"/>
      <c r="B10" s="54">
        <v>5</v>
      </c>
      <c r="C10" s="63" t="s">
        <v>2</v>
      </c>
      <c r="D10" s="39">
        <f>დაშვებები!D51</f>
        <v>0</v>
      </c>
      <c r="E10" s="39">
        <f>დაშვებები!E51</f>
        <v>50000</v>
      </c>
      <c r="F10" s="39">
        <f>დაშვებები!F51</f>
        <v>51500</v>
      </c>
      <c r="G10" s="39">
        <f>დაშვებები!G51</f>
        <v>53045</v>
      </c>
      <c r="H10" s="39">
        <f>დაშვებები!H51</f>
        <v>54636.35</v>
      </c>
      <c r="I10" s="39">
        <f>დაშვებები!I51</f>
        <v>56275.440499999997</v>
      </c>
      <c r="J10" s="39">
        <f>დაშვებები!J51</f>
        <v>57963.703714999996</v>
      </c>
      <c r="K10" s="39">
        <f>დაშვებები!K51</f>
        <v>59702.614826450001</v>
      </c>
      <c r="L10" s="39">
        <f>დაშვებები!L51</f>
        <v>61493.693271243501</v>
      </c>
      <c r="M10" s="39">
        <f>დაშვებები!M51</f>
        <v>63338.504069380804</v>
      </c>
      <c r="N10" s="39">
        <f>დაშვებები!N51</f>
        <v>65238.659191462233</v>
      </c>
      <c r="O10" s="39">
        <f>დაშვებები!O51</f>
        <v>67195.818967206098</v>
      </c>
      <c r="P10" s="39">
        <f>დაშვებები!P51</f>
        <v>69211.693536222287</v>
      </c>
      <c r="Q10" s="39">
        <f>დაშვებები!Q51</f>
        <v>71288.04434230896</v>
      </c>
      <c r="R10" s="39">
        <f>დაშვებები!R51</f>
        <v>73426.685672578227</v>
      </c>
      <c r="S10" s="39">
        <f>დაშვებები!S51</f>
        <v>75629.486242755578</v>
      </c>
    </row>
    <row r="11" spans="1:20" s="3" customFormat="1" ht="12" customHeight="1" x14ac:dyDescent="0.2">
      <c r="B11" s="7">
        <v>6</v>
      </c>
      <c r="C11" s="10" t="s">
        <v>3</v>
      </c>
      <c r="D11" s="48">
        <f t="shared" ref="D11:S11" si="0">SUM(D6:D10)</f>
        <v>180960</v>
      </c>
      <c r="E11" s="48">
        <f t="shared" si="0"/>
        <v>863608</v>
      </c>
      <c r="F11" s="48">
        <f t="shared" si="0"/>
        <v>893316.4</v>
      </c>
      <c r="G11" s="48">
        <f t="shared" si="0"/>
        <v>924106.06</v>
      </c>
      <c r="H11" s="48">
        <f t="shared" si="0"/>
        <v>956018.91819999996</v>
      </c>
      <c r="I11" s="48">
        <f t="shared" si="0"/>
        <v>989098.64596600016</v>
      </c>
      <c r="J11" s="48">
        <f t="shared" si="0"/>
        <v>1023390.7235759801</v>
      </c>
      <c r="K11" s="48">
        <f t="shared" si="0"/>
        <v>1058942.5194258094</v>
      </c>
      <c r="L11" s="48">
        <f t="shared" si="0"/>
        <v>1095803.3728582612</v>
      </c>
      <c r="M11" s="48">
        <f t="shared" si="0"/>
        <v>1134024.6807861703</v>
      </c>
      <c r="N11" s="48">
        <f t="shared" si="0"/>
        <v>1173659.9882890251</v>
      </c>
      <c r="O11" s="48">
        <f t="shared" si="0"/>
        <v>1214765.0833709287</v>
      </c>
      <c r="P11" s="48">
        <f t="shared" si="0"/>
        <v>1257398.0960769511</v>
      </c>
      <c r="Q11" s="48">
        <f t="shared" si="0"/>
        <v>1301619.6021743992</v>
      </c>
      <c r="R11" s="48">
        <f t="shared" si="0"/>
        <v>1347492.7316155273</v>
      </c>
      <c r="S11" s="48">
        <f t="shared" si="0"/>
        <v>1395083.282008684</v>
      </c>
    </row>
    <row r="12" spans="1:20" s="3" customFormat="1" x14ac:dyDescent="0.2">
      <c r="B12" s="20"/>
      <c r="C12" s="2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</row>
    <row r="13" spans="1:20" s="3" customFormat="1" x14ac:dyDescent="0.2">
      <c r="B13" s="20"/>
      <c r="C13" s="28" t="s">
        <v>65</v>
      </c>
      <c r="D13" s="58">
        <f>AVERAGE(D11:S11)</f>
        <v>1050580.5065217335</v>
      </c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</row>
    <row r="14" spans="1:20" s="3" customFormat="1" x14ac:dyDescent="0.2">
      <c r="B14" s="20"/>
      <c r="C14" s="2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</row>
    <row r="15" spans="1:20" s="3" customFormat="1" x14ac:dyDescent="0.2">
      <c r="B15" s="20"/>
      <c r="C15" s="2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</row>
  </sheetData>
  <mergeCells count="2">
    <mergeCell ref="B2:S2"/>
    <mergeCell ref="B3:S3"/>
  </mergeCells>
  <phoneticPr fontId="2" type="noConversion"/>
  <pageMargins left="0.25" right="0.25" top="0.25" bottom="0.25" header="0" footer="0"/>
  <pageSetup paperSize="9" scale="55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S29"/>
  <sheetViews>
    <sheetView showGridLines="0" view="pageBreakPreview" zoomScale="80" zoomScaleNormal="80" zoomScaleSheetLayoutView="80" workbookViewId="0">
      <selection activeCell="C27" sqref="C27"/>
    </sheetView>
  </sheetViews>
  <sheetFormatPr defaultColWidth="21.42578125" defaultRowHeight="12.75" x14ac:dyDescent="0.2"/>
  <cols>
    <col min="1" max="1" width="5.5703125" customWidth="1"/>
    <col min="2" max="2" width="34" customWidth="1"/>
    <col min="3" max="3" width="17.140625" customWidth="1"/>
    <col min="4" max="19" width="16.85546875" customWidth="1"/>
  </cols>
  <sheetData>
    <row r="2" spans="2:19" x14ac:dyDescent="0.2">
      <c r="B2" s="117" t="str">
        <f>ხარჯები!B2</f>
        <v>ბორჯომის მუნიციპალიტეტში, დაბა ბაკურიანში, დიდველის სამთო სათხილამურო კურორტზე სამი საბაგირო გზის მშენებლობა</v>
      </c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</row>
    <row r="3" spans="2:19" x14ac:dyDescent="0.2">
      <c r="B3" s="117" t="s">
        <v>71</v>
      </c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</row>
    <row r="4" spans="2:19" ht="15.75" x14ac:dyDescent="0.25">
      <c r="B4" s="42" t="s">
        <v>69</v>
      </c>
    </row>
    <row r="5" spans="2:19" x14ac:dyDescent="0.2">
      <c r="B5" s="73" t="s">
        <v>62</v>
      </c>
      <c r="C5" s="110">
        <v>2019</v>
      </c>
      <c r="D5" s="110">
        <v>2020</v>
      </c>
      <c r="E5" s="110">
        <v>2021</v>
      </c>
      <c r="F5" s="110">
        <v>2022</v>
      </c>
      <c r="G5" s="110">
        <v>2023</v>
      </c>
      <c r="H5" s="110">
        <v>2024</v>
      </c>
      <c r="I5" s="110">
        <v>2025</v>
      </c>
      <c r="J5" s="110">
        <v>2026</v>
      </c>
      <c r="K5" s="110">
        <v>2027</v>
      </c>
      <c r="L5" s="110">
        <v>2028</v>
      </c>
      <c r="M5" s="110">
        <v>2029</v>
      </c>
      <c r="N5" s="110">
        <v>2030</v>
      </c>
      <c r="O5" s="110">
        <v>2031</v>
      </c>
      <c r="P5" s="110">
        <v>2032</v>
      </c>
      <c r="Q5" s="110">
        <v>2033</v>
      </c>
      <c r="R5" s="110">
        <v>2034</v>
      </c>
      <c r="S5" s="110">
        <v>2035</v>
      </c>
    </row>
    <row r="6" spans="2:19" ht="25.5" x14ac:dyDescent="0.2">
      <c r="B6" s="78" t="s">
        <v>45</v>
      </c>
      <c r="C6" s="111"/>
      <c r="D6" s="111">
        <f>სარგებელი!D18</f>
        <v>0</v>
      </c>
      <c r="E6" s="111">
        <f>სარგებელი!E18</f>
        <v>203939.99999999907</v>
      </c>
      <c r="F6" s="111">
        <f>სარგებელი!F18</f>
        <v>369702.4319999991</v>
      </c>
      <c r="G6" s="111">
        <f>სარგებელი!G18</f>
        <v>509311.3128839992</v>
      </c>
      <c r="H6" s="111">
        <f>სარგებელი!H18</f>
        <v>550820.18488404527</v>
      </c>
      <c r="I6" s="111">
        <f>სარგებელი!I18</f>
        <v>595712.02995209489</v>
      </c>
      <c r="J6" s="111">
        <f>სარგებელი!J18</f>
        <v>708688.81643250864</v>
      </c>
      <c r="K6" s="111">
        <f>სარგებელი!K18</f>
        <v>835460.3604410775</v>
      </c>
      <c r="L6" s="111">
        <f>სარგებელი!L18</f>
        <v>1125331.8596332269</v>
      </c>
      <c r="M6" s="111">
        <f>სარგებელი!M18</f>
        <v>1560756.3811585782</v>
      </c>
      <c r="N6" s="111">
        <f>სარგებელი!N18</f>
        <v>1991873.8773314022</v>
      </c>
      <c r="O6" s="111">
        <f>სარგებელი!O18</f>
        <v>2463286.6884867614</v>
      </c>
      <c r="P6" s="111">
        <f>სარგებელი!P18</f>
        <v>2537185.2891413625</v>
      </c>
      <c r="Q6" s="111">
        <f>სარგებელი!Q18</f>
        <v>2613300.8478156049</v>
      </c>
      <c r="R6" s="111">
        <f>სარგებელი!R18</f>
        <v>2691699.8732500728</v>
      </c>
      <c r="S6" s="111">
        <f>სარგებელი!S18</f>
        <v>2772450.869447574</v>
      </c>
    </row>
    <row r="7" spans="2:19" ht="25.5" x14ac:dyDescent="0.2">
      <c r="B7" s="78" t="s">
        <v>46</v>
      </c>
      <c r="C7" s="111">
        <f>დაშვებები!D11</f>
        <v>66063192</v>
      </c>
      <c r="D7" s="111">
        <f>ხარჯები!D11</f>
        <v>180960</v>
      </c>
      <c r="E7" s="111">
        <f>ხარჯები!E11</f>
        <v>863608</v>
      </c>
      <c r="F7" s="111">
        <f>ხარჯები!F11</f>
        <v>893316.4</v>
      </c>
      <c r="G7" s="111">
        <f>ხარჯები!G11</f>
        <v>924106.06</v>
      </c>
      <c r="H7" s="111">
        <f>ხარჯები!H11</f>
        <v>956018.91819999996</v>
      </c>
      <c r="I7" s="111">
        <f>ხარჯები!I11</f>
        <v>989098.64596600016</v>
      </c>
      <c r="J7" s="111">
        <f>ხარჯები!J11</f>
        <v>1023390.7235759801</v>
      </c>
      <c r="K7" s="111">
        <f>ხარჯები!K11</f>
        <v>1058942.5194258094</v>
      </c>
      <c r="L7" s="111">
        <f>ხარჯები!L11</f>
        <v>1095803.3728582612</v>
      </c>
      <c r="M7" s="111">
        <f>ხარჯები!M11</f>
        <v>1134024.6807861703</v>
      </c>
      <c r="N7" s="111">
        <f>ხარჯები!N11</f>
        <v>1173659.9882890251</v>
      </c>
      <c r="O7" s="111">
        <f>ხარჯები!O11</f>
        <v>1214765.0833709287</v>
      </c>
      <c r="P7" s="111">
        <f>ხარჯები!P11</f>
        <v>1257398.0960769511</v>
      </c>
      <c r="Q7" s="111">
        <f>ხარჯები!Q11</f>
        <v>1301619.6021743992</v>
      </c>
      <c r="R7" s="111">
        <f>ხარჯები!R11</f>
        <v>1347492.7316155273</v>
      </c>
      <c r="S7" s="111">
        <f>ხარჯები!S11</f>
        <v>1395083.282008684</v>
      </c>
    </row>
    <row r="8" spans="2:19" x14ac:dyDescent="0.2">
      <c r="B8" s="74" t="s">
        <v>47</v>
      </c>
      <c r="C8" s="48">
        <f>C6-C7</f>
        <v>-66063192</v>
      </c>
      <c r="D8" s="48">
        <f t="shared" ref="D8:S8" si="0">D6-D7</f>
        <v>-180960</v>
      </c>
      <c r="E8" s="48">
        <f t="shared" si="0"/>
        <v>-659668.00000000093</v>
      </c>
      <c r="F8" s="48">
        <f t="shared" si="0"/>
        <v>-523613.96800000092</v>
      </c>
      <c r="G8" s="48">
        <f t="shared" si="0"/>
        <v>-414794.74711600086</v>
      </c>
      <c r="H8" s="48">
        <f t="shared" si="0"/>
        <v>-405198.73331595468</v>
      </c>
      <c r="I8" s="48">
        <f t="shared" si="0"/>
        <v>-393386.61601390527</v>
      </c>
      <c r="J8" s="48">
        <f t="shared" si="0"/>
        <v>-314701.90714347141</v>
      </c>
      <c r="K8" s="48">
        <f t="shared" si="0"/>
        <v>-223482.15898473188</v>
      </c>
      <c r="L8" s="48">
        <f t="shared" si="0"/>
        <v>29528.486774965655</v>
      </c>
      <c r="M8" s="48">
        <f t="shared" si="0"/>
        <v>426731.70037240791</v>
      </c>
      <c r="N8" s="48">
        <f t="shared" si="0"/>
        <v>818213.88904237701</v>
      </c>
      <c r="O8" s="48">
        <f t="shared" si="0"/>
        <v>1248521.6051158328</v>
      </c>
      <c r="P8" s="48">
        <f t="shared" si="0"/>
        <v>1279787.1930644114</v>
      </c>
      <c r="Q8" s="48">
        <f t="shared" si="0"/>
        <v>1311681.2456412057</v>
      </c>
      <c r="R8" s="48">
        <f t="shared" si="0"/>
        <v>1344207.1416345455</v>
      </c>
      <c r="S8" s="48">
        <f t="shared" si="0"/>
        <v>1377367.58743889</v>
      </c>
    </row>
    <row r="11" spans="2:19" x14ac:dyDescent="0.2">
      <c r="D11" s="118" t="s">
        <v>49</v>
      </c>
      <c r="E11" s="118"/>
      <c r="F11" s="118"/>
      <c r="G11" s="118"/>
    </row>
    <row r="12" spans="2:19" x14ac:dyDescent="0.2">
      <c r="B12" s="74" t="s">
        <v>48</v>
      </c>
      <c r="C12" s="75">
        <v>0.05</v>
      </c>
      <c r="D12" s="119" t="s">
        <v>52</v>
      </c>
      <c r="E12" s="119"/>
      <c r="F12" s="119"/>
      <c r="G12" s="119"/>
    </row>
    <row r="13" spans="2:19" x14ac:dyDescent="0.2">
      <c r="B13" s="74" t="s">
        <v>50</v>
      </c>
      <c r="C13" s="112">
        <f>NPV(C12,D8:S8)+C8</f>
        <v>-64540004.47921624</v>
      </c>
      <c r="D13" s="119" t="s">
        <v>53</v>
      </c>
      <c r="E13" s="120"/>
      <c r="F13" s="120"/>
      <c r="G13" s="120"/>
      <c r="H13" s="53"/>
    </row>
    <row r="14" spans="2:19" x14ac:dyDescent="0.2">
      <c r="B14" s="74" t="s">
        <v>51</v>
      </c>
      <c r="C14" s="75">
        <f>IRR(C8:S8)</f>
        <v>-0.14943781963542391</v>
      </c>
      <c r="D14" s="119" t="s">
        <v>54</v>
      </c>
      <c r="E14" s="120"/>
      <c r="F14" s="120"/>
      <c r="G14" s="120"/>
    </row>
    <row r="15" spans="2:19" x14ac:dyDescent="0.2">
      <c r="B15" s="74" t="s">
        <v>0</v>
      </c>
      <c r="C15" s="76">
        <f>NPV(C12,C6:S6)/NPV(C12,C7:S7)</f>
        <v>0.16829084692473056</v>
      </c>
      <c r="D15" s="119" t="s">
        <v>55</v>
      </c>
      <c r="E15" s="120"/>
      <c r="F15" s="120"/>
      <c r="G15" s="120"/>
    </row>
    <row r="18" spans="2:19" ht="15.75" x14ac:dyDescent="0.25">
      <c r="B18" s="42" t="s">
        <v>72</v>
      </c>
    </row>
    <row r="19" spans="2:19" x14ac:dyDescent="0.2">
      <c r="B19" s="73" t="s">
        <v>63</v>
      </c>
      <c r="C19" s="110">
        <v>2019</v>
      </c>
      <c r="D19" s="110">
        <v>2020</v>
      </c>
      <c r="E19" s="110">
        <v>2021</v>
      </c>
      <c r="F19" s="110">
        <v>2022</v>
      </c>
      <c r="G19" s="110">
        <v>2023</v>
      </c>
      <c r="H19" s="110">
        <v>2024</v>
      </c>
      <c r="I19" s="110">
        <v>2025</v>
      </c>
      <c r="J19" s="110">
        <v>2026</v>
      </c>
      <c r="K19" s="110">
        <v>2027</v>
      </c>
      <c r="L19" s="110">
        <v>2028</v>
      </c>
      <c r="M19" s="110">
        <v>2029</v>
      </c>
      <c r="N19" s="110">
        <v>2030</v>
      </c>
      <c r="O19" s="110">
        <v>2031</v>
      </c>
      <c r="P19" s="110">
        <v>2032</v>
      </c>
      <c r="Q19" s="110">
        <v>2033</v>
      </c>
      <c r="R19" s="110">
        <v>2034</v>
      </c>
      <c r="S19" s="110">
        <v>2035</v>
      </c>
    </row>
    <row r="20" spans="2:19" ht="25.5" x14ac:dyDescent="0.2">
      <c r="B20" s="78" t="s">
        <v>45</v>
      </c>
      <c r="C20" s="111"/>
      <c r="D20" s="111">
        <f>სარგებელი!D29</f>
        <v>0</v>
      </c>
      <c r="E20" s="111">
        <f>სარგებელი!E29</f>
        <v>3186562.4999999879</v>
      </c>
      <c r="F20" s="111">
        <f>სარგებელი!F29</f>
        <v>5608349.9999999888</v>
      </c>
      <c r="G20" s="111">
        <f>სარგებელი!G29</f>
        <v>17501168.124999989</v>
      </c>
      <c r="H20" s="111">
        <f>სარგებელი!H29</f>
        <v>7876226.531249987</v>
      </c>
      <c r="I20" s="111">
        <f>სარგებელი!I29</f>
        <v>8270037.857812481</v>
      </c>
      <c r="J20" s="111">
        <f>სარგებელი!J29</f>
        <v>9551893.7257734127</v>
      </c>
      <c r="K20" s="111">
        <f>სარგებელი!K29</f>
        <v>10932576.546135217</v>
      </c>
      <c r="L20" s="111">
        <f>სარგებელი!L29</f>
        <v>14296840.351750117</v>
      </c>
      <c r="M20" s="111">
        <f>სარგებელი!M29</f>
        <v>19251179.684390347</v>
      </c>
      <c r="N20" s="111">
        <f>სარგებელი!N29</f>
        <v>23853210.442265056</v>
      </c>
      <c r="O20" s="111">
        <f>სარგებელი!O29</f>
        <v>28639322.430454742</v>
      </c>
      <c r="P20" s="111">
        <f>სარგებელი!P29</f>
        <v>28639322.430454738</v>
      </c>
      <c r="Q20" s="111">
        <f>სარგებელი!Q29</f>
        <v>28639322.430454735</v>
      </c>
      <c r="R20" s="111">
        <f>სარგებელი!R29</f>
        <v>28639322.430454738</v>
      </c>
      <c r="S20" s="111">
        <f>სარგებელი!S29</f>
        <v>28639322.430454742</v>
      </c>
    </row>
    <row r="21" spans="2:19" ht="25.5" x14ac:dyDescent="0.2">
      <c r="B21" s="78" t="s">
        <v>46</v>
      </c>
      <c r="C21" s="111">
        <f>დაშვებები!D11</f>
        <v>66063192</v>
      </c>
      <c r="D21" s="111">
        <f>ხარჯები!D11</f>
        <v>180960</v>
      </c>
      <c r="E21" s="111">
        <f>ხარჯები!E11</f>
        <v>863608</v>
      </c>
      <c r="F21" s="111">
        <f>ხარჯები!F11</f>
        <v>893316.4</v>
      </c>
      <c r="G21" s="111">
        <f>ხარჯები!G11</f>
        <v>924106.06</v>
      </c>
      <c r="H21" s="111">
        <f>ხარჯები!H11</f>
        <v>956018.91819999996</v>
      </c>
      <c r="I21" s="111">
        <f>ხარჯები!I11</f>
        <v>989098.64596600016</v>
      </c>
      <c r="J21" s="111">
        <f>ხარჯები!J11</f>
        <v>1023390.7235759801</v>
      </c>
      <c r="K21" s="111">
        <f>ხარჯები!K11</f>
        <v>1058942.5194258094</v>
      </c>
      <c r="L21" s="111">
        <f>ხარჯები!L11</f>
        <v>1095803.3728582612</v>
      </c>
      <c r="M21" s="111">
        <f>ხარჯები!M11</f>
        <v>1134024.6807861703</v>
      </c>
      <c r="N21" s="111">
        <f>ხარჯები!N11</f>
        <v>1173659.9882890251</v>
      </c>
      <c r="O21" s="111">
        <f>ხარჯები!O11</f>
        <v>1214765.0833709287</v>
      </c>
      <c r="P21" s="111">
        <f>ხარჯები!P11</f>
        <v>1257398.0960769511</v>
      </c>
      <c r="Q21" s="111">
        <f>ხარჯები!Q11</f>
        <v>1301619.6021743992</v>
      </c>
      <c r="R21" s="111">
        <f>ხარჯები!R11</f>
        <v>1347492.7316155273</v>
      </c>
      <c r="S21" s="111">
        <f>ხარჯები!S11</f>
        <v>1395083.282008684</v>
      </c>
    </row>
    <row r="22" spans="2:19" x14ac:dyDescent="0.2">
      <c r="B22" s="74" t="s">
        <v>47</v>
      </c>
      <c r="C22" s="48">
        <f>C20-C21</f>
        <v>-66063192</v>
      </c>
      <c r="D22" s="48">
        <f>D20-D21</f>
        <v>-180960</v>
      </c>
      <c r="E22" s="48">
        <f>E20-E21</f>
        <v>2322954.4999999879</v>
      </c>
      <c r="F22" s="48">
        <f t="shared" ref="F22:S22" si="1">F20-F21</f>
        <v>4715033.5999999885</v>
      </c>
      <c r="G22" s="48">
        <f t="shared" si="1"/>
        <v>16577062.064999988</v>
      </c>
      <c r="H22" s="48">
        <f t="shared" si="1"/>
        <v>6920207.6130499868</v>
      </c>
      <c r="I22" s="48">
        <f t="shared" si="1"/>
        <v>7280939.2118464811</v>
      </c>
      <c r="J22" s="48">
        <f t="shared" si="1"/>
        <v>8528503.0021974333</v>
      </c>
      <c r="K22" s="48">
        <f t="shared" si="1"/>
        <v>9873634.0267094076</v>
      </c>
      <c r="L22" s="48">
        <f t="shared" si="1"/>
        <v>13201036.978891855</v>
      </c>
      <c r="M22" s="48">
        <f t="shared" si="1"/>
        <v>18117155.003604177</v>
      </c>
      <c r="N22" s="48">
        <f t="shared" si="1"/>
        <v>22679550.453976031</v>
      </c>
      <c r="O22" s="48">
        <f t="shared" si="1"/>
        <v>27424557.347083814</v>
      </c>
      <c r="P22" s="48">
        <f t="shared" si="1"/>
        <v>27381924.334377788</v>
      </c>
      <c r="Q22" s="48">
        <f t="shared" si="1"/>
        <v>27337702.828280337</v>
      </c>
      <c r="R22" s="48">
        <f t="shared" si="1"/>
        <v>27291829.69883921</v>
      </c>
      <c r="S22" s="48">
        <f t="shared" si="1"/>
        <v>27244239.148446057</v>
      </c>
    </row>
    <row r="25" spans="2:19" x14ac:dyDescent="0.2">
      <c r="D25" s="118" t="s">
        <v>49</v>
      </c>
      <c r="E25" s="118"/>
      <c r="F25" s="118"/>
      <c r="G25" s="118"/>
    </row>
    <row r="26" spans="2:19" x14ac:dyDescent="0.2">
      <c r="B26" s="74" t="s">
        <v>48</v>
      </c>
      <c r="C26" s="75">
        <v>0.05</v>
      </c>
      <c r="D26" s="119" t="s">
        <v>52</v>
      </c>
      <c r="E26" s="119"/>
      <c r="F26" s="119"/>
      <c r="G26" s="119"/>
    </row>
    <row r="27" spans="2:19" x14ac:dyDescent="0.2">
      <c r="B27" s="74" t="s">
        <v>50</v>
      </c>
      <c r="C27" s="112">
        <f>NPV(C26,D22:S22)+C22</f>
        <v>79282195.481981874</v>
      </c>
      <c r="D27" s="119" t="s">
        <v>53</v>
      </c>
      <c r="E27" s="120"/>
      <c r="F27" s="120"/>
      <c r="G27" s="120"/>
      <c r="H27" s="53"/>
    </row>
    <row r="28" spans="2:19" x14ac:dyDescent="0.2">
      <c r="B28" s="74" t="s">
        <v>51</v>
      </c>
      <c r="C28" s="75">
        <f>IRR(C22:S22)</f>
        <v>0.13784941069063406</v>
      </c>
      <c r="D28" s="119" t="s">
        <v>54</v>
      </c>
      <c r="E28" s="120"/>
      <c r="F28" s="120"/>
      <c r="G28" s="120"/>
    </row>
    <row r="29" spans="2:19" x14ac:dyDescent="0.2">
      <c r="B29" s="74" t="s">
        <v>0</v>
      </c>
      <c r="C29" s="76">
        <f>NPV(C26,C20:S20)/NPV(C26,C21:S21)</f>
        <v>2.1331086548014921</v>
      </c>
      <c r="D29" s="119" t="s">
        <v>55</v>
      </c>
      <c r="E29" s="120"/>
      <c r="F29" s="120"/>
      <c r="G29" s="120"/>
    </row>
  </sheetData>
  <mergeCells count="12">
    <mergeCell ref="D28:G28"/>
    <mergeCell ref="D29:G29"/>
    <mergeCell ref="D14:G14"/>
    <mergeCell ref="D15:G15"/>
    <mergeCell ref="D25:G25"/>
    <mergeCell ref="D26:G26"/>
    <mergeCell ref="D27:G27"/>
    <mergeCell ref="B2:S2"/>
    <mergeCell ref="B3:S3"/>
    <mergeCell ref="D11:G11"/>
    <mergeCell ref="D12:G12"/>
    <mergeCell ref="D13:G13"/>
  </mergeCells>
  <phoneticPr fontId="0" type="noConversion"/>
  <pageMargins left="0.25" right="0.25" top="0.25" bottom="0.25" header="0" footer="0"/>
  <pageSetup paperSize="9" scale="44" fitToWidth="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დაშვებები</vt:lpstr>
      <vt:lpstr>სარგებელი</vt:lpstr>
      <vt:lpstr>ხარჯები</vt:lpstr>
      <vt:lpstr>ანალიზი</vt:lpstr>
      <vt:lpstr>ანალიზი!Print_Area</vt:lpstr>
      <vt:lpstr>დაშვებები!Print_Area</vt:lpstr>
      <vt:lpstr>სარგებელი!Print_Area</vt:lpstr>
      <vt:lpstr>ხარჯები!Print_Area</vt:lpstr>
      <vt:lpstr>დაშვებები!Print_Titles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Rafał Szporko</dc:creator>
  <cp:lastModifiedBy>gela bukia</cp:lastModifiedBy>
  <cp:lastPrinted>2019-11-27T10:45:07Z</cp:lastPrinted>
  <dcterms:created xsi:type="dcterms:W3CDTF">2007-06-12T06:26:02Z</dcterms:created>
  <dcterms:modified xsi:type="dcterms:W3CDTF">2019-11-27T13:24:30Z</dcterms:modified>
</cp:coreProperties>
</file>